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idipronbgta-my.sharepoint.com/personal/juridica_idipron_gov_co/Documents/MATRIZ LEGAL JURÍDICA/SISTEMAS/"/>
    </mc:Choice>
  </mc:AlternateContent>
  <xr:revisionPtr revIDLastSave="94" documentId="11_796036CC09BF4E212C05D0D516C031E05DD34B7B" xr6:coauthVersionLast="47" xr6:coauthVersionMax="47" xr10:uidLastSave="{9FD6EA6A-EA9B-4B60-88DB-75BE8202CCEA}"/>
  <bookViews>
    <workbookView xWindow="-120" yWindow="-120" windowWidth="29040" windowHeight="15720" xr2:uid="{00000000-000D-0000-FFFF-FFFF00000000}"/>
  </bookViews>
  <sheets>
    <sheet name="FORMATO" sheetId="1" r:id="rId1"/>
    <sheet name="INSTRUCTIVO" sheetId="4" r:id="rId2"/>
    <sheet name="Listas" sheetId="2" state="hidden" r:id="rId3"/>
  </sheets>
  <definedNames>
    <definedName name="_xlnm.Print_Area" localSheetId="0">FORMATO!$A$1:$O$27</definedName>
    <definedName name="_xlnm.Print_Area" localSheetId="1">INSTRUCTIVO!$A$1:$O$23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 i="1" l="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27" i="1"/>
</calcChain>
</file>

<file path=xl/sharedStrings.xml><?xml version="1.0" encoding="utf-8"?>
<sst xmlns="http://schemas.openxmlformats.org/spreadsheetml/2006/main" count="477" uniqueCount="285">
  <si>
    <t>GESTIÓN JURÍDICA</t>
  </si>
  <si>
    <t>CÓDIGO</t>
  </si>
  <si>
    <t>A-GJU-FT-006</t>
  </si>
  <si>
    <t>VERSIÓN</t>
  </si>
  <si>
    <t>01</t>
  </si>
  <si>
    <t>ACTUALIZACIÓN Y SEGUIMIENTO A LA MATRIZ LEGAL</t>
  </si>
  <si>
    <t>PÁGINA</t>
  </si>
  <si>
    <t>1 DE 1</t>
  </si>
  <si>
    <t>VIGENTE DESDE</t>
  </si>
  <si>
    <t>NOMBRE DEL PROCESO:</t>
  </si>
  <si>
    <t xml:space="preserve">FECHA DE LA ÚLTIMA ACTUALIZACIÓN: </t>
  </si>
  <si>
    <t>No.</t>
  </si>
  <si>
    <t>Diligenciamiento del Proceso</t>
  </si>
  <si>
    <t>Validación  por el Proceso Gestión Juridica</t>
  </si>
  <si>
    <t>Validado</t>
  </si>
  <si>
    <t>Notificación Publicación</t>
  </si>
  <si>
    <t>CLASIFICACIÓN NORMATIVA</t>
  </si>
  <si>
    <t>FECHA DE EXPEDICIÓN</t>
  </si>
  <si>
    <t>ENTIDAD QUE LO EXPIDE</t>
  </si>
  <si>
    <t>NÚMERO</t>
  </si>
  <si>
    <t>EPÍGRAFE</t>
  </si>
  <si>
    <t>ARTÍCULO APLICABLE</t>
  </si>
  <si>
    <t>DESCRIPCIÓN BREVE</t>
  </si>
  <si>
    <t>LINK DE CONSULTA</t>
  </si>
  <si>
    <t>Si</t>
  </si>
  <si>
    <t>No</t>
  </si>
  <si>
    <t>Observaciones</t>
  </si>
  <si>
    <t>Correo</t>
  </si>
  <si>
    <t>Acta de Reunión y Lista de Asistencia</t>
  </si>
  <si>
    <t>Fecha de Notificación</t>
  </si>
  <si>
    <t xml:space="preserve">Constitución Política de Colombia </t>
  </si>
  <si>
    <t>Asamblea Nacional Constituyente</t>
  </si>
  <si>
    <t>Articulo 15, 20, 101, 217</t>
  </si>
  <si>
    <t>Artículo 15. Reconoce el derecho a la intimidad personal y familiar y al buen nombre, y la obligación del Estado de respetarlos y hacerlos respetar.
Artículo 20. Garantiza a toda persona la libertad de expresar y difundir su pensamiento y opiniones, la de informar y recibir información veraz e imparcial, y la de fundar medios de comunicación masiva.
Artículo 101, Que incluye al espectro electromagnético como parte del territorio colombiano.
Artículo 217. Establece que las Fuerzas Militares tendrán como finalidad primordial la defensa de la soberanía, la independencia, la integridad del territorio nacional y del orden constitucional entre otros”.</t>
  </si>
  <si>
    <t>https://www1.funcionpublica.gov.co/documents/418537/37742455/constitucion-politica-de-colombia-91.pdf/10e1ba89-82ef-4c36-543d-447d99a6a17d</t>
  </si>
  <si>
    <t>X</t>
  </si>
  <si>
    <t>DD/MM/AAAA</t>
  </si>
  <si>
    <t>Directiva Presidencial</t>
  </si>
  <si>
    <t xml:space="preserve"> Presidencia de la República de Colombia</t>
  </si>
  <si>
    <t>“Respeto al derecho de autor y los derechos conexos, en lo referente a utilización de programas de ordenador (software)”</t>
  </si>
  <si>
    <t>Integralmente</t>
  </si>
  <si>
    <t>La directiva establece lineamientos para que las entidades públicas respeten los derechos de autor en el uso de software, garantizando que los programas informáticos instalados y utilizados sean legales y cuenten con las licencias correspondientes. También busca prevenir la copia o uso no autorizado de software dentro de las organizaciones del Estado, promoviendo el cumplimiento de la normativa sobre propiedad intelectual.</t>
  </si>
  <si>
    <t>https://www.funcionpublica.gov.co/eva/gestornormativo/norma_pdf.php?i=4813</t>
  </si>
  <si>
    <t xml:space="preserve">Directiva </t>
  </si>
  <si>
    <t>Alcaldía Mayor de Bogotá D.C.</t>
  </si>
  <si>
    <t xml:space="preserve">“Políticas Generales de Tecnologías de Información y Comunicaciones aplicables a las entidades del Distrito Capital” </t>
  </si>
  <si>
    <t>La directiva tiene como objetivo proporcionar a las entidades del Distrito Capital políticas generales y directrices que orienten el uso y la gestión de las tecnologías de la información y las comunicaciones.</t>
  </si>
  <si>
    <t>https://www.alcaldiabogota.gov.co/sisjur/normas/Norma1.jsp?i=17424</t>
  </si>
  <si>
    <t>Acuerdo</t>
  </si>
  <si>
    <t>Concejo de Bogotá, D.C.</t>
  </si>
  <si>
    <t xml:space="preserve">“Por el cual se dictan los lineamientos para la Política de Promoción y Uso del Software libre en el Sector Central, el Sector Descentralizado y el Sector de las Localidades del Distrito Capital.” </t>
  </si>
  <si>
    <t>El acuerdo establece las directrices para promover el uso del software libre en las entidades del Distrito Capital, con el fin de fomentar su adopción en la administración pública, impulsar el desarrollo tecnológico, fortalecer la independencia tecnológica y orientar los procesos institucionales hacia soluciones informáticas más abiertas y eficientes.</t>
  </si>
  <si>
    <t>https://educacionbogota.edu.co/portal_institucional/sites/default/files/2019-03/Acuerdo279de2007ConcejodeBogotaDC.pdf</t>
  </si>
  <si>
    <t>Resolución</t>
  </si>
  <si>
    <t>Secretaría General Alcaldía Mayor de Bogotá D.C. – Comisión Distrital de Sistemas – CDS</t>
  </si>
  <si>
    <t>“Por la cual se expiden políticas públicas para las entidades, organismos y órganos de control del Distrito Capital, en materia de Tecnologías de la Información y Comunicaciones respecto a la planeación, seguridad, democratización, calidad, racionalización del gasto, conectividad, infraestructura de Datos Espaciales y Software Libre”</t>
  </si>
  <si>
    <t>Establece las políticas públicas en Tecnologías de la Información y las Comunicaciones (TIC) para las entidades del Distrito Capital, definiendo lineamientos relacionados con la planeación tecnológica, seguridad de la información, conectividad, uso de software libre, calidad de los servicios tecnológicos y optimización del gasto, con el fin de fortalecer la gestión pública mediante el uso estratégico de las TIC.</t>
  </si>
  <si>
    <t>https://www.alcaldiabogota.gov.co/sisjur/normas/Norma1.jsp?i=33486</t>
  </si>
  <si>
    <t>004</t>
  </si>
  <si>
    <t>“Por la cual se modifica la Resolución 305 de 2008 de la CDS”</t>
  </si>
  <si>
    <t>Establece las políticas públicas en Tecnologías de la Información y las Comunicaciones (TIC) para las entidades del Distrito Capital, definiendo lineamientos relacionados con la planeación tecnológica, la seguridad de la información, la conectividad, la infraestructura tecnológica, el uso de software libre y la optimización de recursos, con el fin de fortalecer la gestión tecnológica institucional.</t>
  </si>
  <si>
    <t>https://www.alcaldiabogota.gov.co/sisjur/normas/Norma1.jsp?i=73112</t>
  </si>
  <si>
    <t>003</t>
  </si>
  <si>
    <t>“Por la cual se aclara la Resolución 004 de 2017 de la CDS”</t>
  </si>
  <si>
    <t>Esta resolución tiene como propósito precisar y aclarar disposiciones contenidas en la Resolución 004 de 2017, la cual establece políticas públicas para las entidades del Distrito en materia de Tecnologías de la Información y las Comunicaciones (TIC)</t>
  </si>
  <si>
    <t>https://www.alcaldiabogota.gov.co/sisjur/normas/Norma1.jsp?i=75718</t>
  </si>
  <si>
    <t>Comisión Distrital de Sistemas – CDS</t>
  </si>
  <si>
    <t>001</t>
  </si>
  <si>
    <t>“Por el cual se establece el reglamento interno de la Comisión Distrital de Sistemas – CDS”</t>
  </si>
  <si>
    <t>Establece el reglamento interno que define la organización, funcionamiento, responsabilidades, sesiones y toma de decisiones de la Comisión Distrital de Sistemas. Su objetivo es fortalecer la coordinación institucional y la gobernanza de las Tecnologías de la Información y las Comunicaciones (TIC) en el Distrito, asegurando lineamientos para la gestión tecnológica de las entidades públicas.</t>
  </si>
  <si>
    <t>https://www.alcaldiabogota.gov.co/sisjur/normas/Norma1.jsp?i=84876</t>
  </si>
  <si>
    <t>Ley</t>
  </si>
  <si>
    <t>Congreso de la República</t>
  </si>
  <si>
    <t>1341</t>
  </si>
  <si>
    <t>“Por la cual se definen Principios y conceptos sobre la sociedad de la información y la organización de las Tecnologías de la Información y las Comunicaciones -TIC-, se crea la Agencia Nacional del Espectro y se dictan otras disposiciones”</t>
  </si>
  <si>
    <t>La Ley 1341 de 2009 establece el marco general para el desarrollo del sector TIC en Colombia, definiendo principios para promover el acceso y uso de las tecnologías, el aprovechamiento eficiente de los recursos, la competencia, la calidad y la eficiencia en beneficio de los usuarios. Además, asigna al Estado funciones para fomentar la inversión en infraestructura y regular el uso del espectro radioeléctrico.</t>
  </si>
  <si>
    <t>https://www.funcionpublica.gov.co/eva/gestornormativo/norma_pdf.php?i=36913</t>
  </si>
  <si>
    <t>Decreto</t>
  </si>
  <si>
    <t>Secretaria General de la Alcaldia Mayor</t>
  </si>
  <si>
    <t>2573</t>
  </si>
  <si>
    <t>“Por el cual se establecen los lineamientos generales de la Estrategia de Gobierno en línea, se reglamenta parcialmente la Ley 1341 de 2009 y se dictan otras disposiciones”</t>
  </si>
  <si>
    <t>Este decreto define los lineamientos para implementar la Estrategia de Gobierno en Línea en las entidades públicas, con el fin de promover el uso de las tecnologías de la información para mejorar la gestión pública, facilitar el acceso de los ciudadanos a los servicios del Estado, fortalecer la transparencia y optimizar la eficiencia administrativa. Además, reglamenta parcialmente la Ley 1341 de 2009 relacionada con el sector TIC.</t>
  </si>
  <si>
    <t>https://www.funcionpublica.gov.co/eva/gestornormativo/norma_pdf.php?i=60596</t>
  </si>
  <si>
    <t>1581</t>
  </si>
  <si>
    <t>“Por la cual se dictan disposiciones generales para la protección de datos personales”.</t>
  </si>
  <si>
    <t>Esta ley desarrolla el derecho constitucional de todas las personas a conocer, actualizar y rectificar la información que se haya recogido sobre ellas en bases de datos o archivos, además de proteger otros derechos y garantías relacionados con el manejo de la información personal.
También establece principios para el tratamiento de datos, como legalidad, finalidad, libertad, veracidad, transparencia, acceso restringido, seguridad y confidencialidad, que deben cumplir las entidades públicas y privadas.</t>
  </si>
  <si>
    <t>https://www.funcionpublica.gov.co/eva/gestornormativo/norma_pdf.php?i=49981</t>
  </si>
  <si>
    <t>Presidencia de la República de COLOMBIA</t>
  </si>
  <si>
    <t>1377</t>
  </si>
  <si>
    <t>“Por el cual se reglamenta parcialmente la Ley 1581 de 2012"</t>
  </si>
  <si>
    <t>El Decreto 1377 de 2013 tiene como finalidad facilitar la implementación de la Ley 1581 de 2012 y desarrollar el derecho de habeas data, reglamentando aspectos como la autorización del titular para el tratamiento de datos personales, las políticas de manejo de información por parte de los responsables y encargados, y el ejercicio de los derechos de los titulares.
Además, establece obligaciones para las entidades públicas y privadas respecto al uso adecuado de los datos personales y la revisión de sus políticas de tratamiento para garantizar la protección de la información.</t>
  </si>
  <si>
    <t>https://www.funcionpublica.gov.co/eva/gestornormativo/norma_pdf.php?i=53646</t>
  </si>
  <si>
    <t>1078</t>
  </si>
  <si>
    <t>“Por medio del cual se expide el Decreto Único Reglamentario del Sector de Tecnologías de la Información y las Comunicaciones”</t>
  </si>
  <si>
    <t>Decreto que compila y organiza la normativa del sector TIC en Colombia, con el fin de simplificar el ordenamiento jurídico y servir como instrumento para implementar políticas públicas relacionadas con las tecnologías de la información y las comunicaciones, fortaleciendo la seguridad jurídica y la eficiencia del sistema legal.</t>
  </si>
  <si>
    <t>https://www.funcionpublica.gov.co/eva/gestornormativo/norma_pdf.php?i=77888</t>
  </si>
  <si>
    <t>CONPES</t>
  </si>
  <si>
    <t>Consejo Nacional de Política Económica y Social (CONPES)</t>
  </si>
  <si>
    <t>3854</t>
  </si>
  <si>
    <t>Política Nacional de Seguridad Digital</t>
  </si>
  <si>
    <t>El CONPES 3854 establece la Política Nacional de Seguridad Digital, cuyo objetivo es promover un entorno digital seguro que maximice los beneficios económicos y sociales para actores públicos y privados, fortaleciendo la competitividad y la productividad del país.
Además, esta política introduce la gestión del riesgo como elemento central de la seguridad digital y busca fortalecer las capacidades de las organizaciones para identificar, gestionar y mitigar los riesgos en el entorno digital mediante principios y dimensiones estratégicas.</t>
  </si>
  <si>
    <t>https://colaboracion.dnp.gov.co/CDT/Conpes/Econ%C3%B3micos/3854.pdf</t>
  </si>
  <si>
    <t>1413</t>
  </si>
  <si>
    <t>“Por el cual se adiciona el título 17 a la parte 2 del libro 2 del Decreto Único Reglamentario del sector de Tecnologías de la Información y las Comunicaciones, Decreto 1078 de 2015, para reglamentarse parcialmente el capítulo IV del título 111 de la Ley 1437 de 2011 y el artículo 45 de la Ley 1753 de 2015, estableciendo lineamientos generales en el uso y operación de los servicios ciudadanos digitales”</t>
  </si>
  <si>
    <t>El decreto establece lineamientos generales para el uso y la operación de los servicios ciudadanos digitales en las entidades públicas, adicionando disposiciones al Decreto 1078 de 2015 con el fin de facilitar la interacción digital entre el Estado y los ciudadanos, así como la implementación y operación de dichos servicios por parte de las entidades.</t>
  </si>
  <si>
    <t>https://www1.funcionpublica.gov.co/eva/gestornormativo/norma_pdf.php?i=83253</t>
  </si>
  <si>
    <t>1008</t>
  </si>
  <si>
    <t>“Por el cual se establecen los lineamientos generales de la política de Gobierno Digital y se subroga el capítulo 1 del título 9 de la parte 2   del   libro   2   del   Decreto 1078   de   2015, Decreto Único Reglamentario del sector de Tecnologías de la Información y las Comunicaciones”.</t>
  </si>
  <si>
    <t>El Decreto 1008 de 2018 establece la Política de Gobierno Digital en Colombia, definiendo lineamientos para que las entidades públicas utilicen las Tecnologías de la Información y las Comunicaciones (TIC) como herramienta para mejorar la prestación de servicios, fortalecer la transparencia, impulsar la participación ciudadana y optimizar la gestión institucional. Asimismo, promueve la transformación digital del Estado mediante el uso estratégico de los datos, la interoperabilidad, la seguridad de la información y la innovación pública.</t>
  </si>
  <si>
    <t>https://www.funcionpublica.gov.co/eva/gestornormativo/norma_pdf.php?i=86902</t>
  </si>
  <si>
    <t>1266</t>
  </si>
  <si>
    <t>“Por la cual se dictan las disposiciones generales del hábeas data y se regula el manejo de la información contenida en bases de datos personales, en especial la financiera, crediticia, comercial, de servicios y la proveniente de terceros países y se dictan otras disposiciones”</t>
  </si>
  <si>
    <t>La Ley 1266 de 2008 establece el régimen de habeas data en Colombia, regulando el tratamiento de la información personal registrada en bases de datos, especialmente la relacionada con información financiera y crediticia. Define los derechos de los titulares, los deberes de los operadores y fuentes de información, y las condiciones para garantizar la veracidad, seguridad, actualización y confidencialidad de los datos.</t>
  </si>
  <si>
    <t>https://www.funcionpublica.gov.co/eva/gestornormativo/norma_pdf.php?i=34488</t>
  </si>
  <si>
    <t>1273</t>
  </si>
  <si>
    <t>“Por medio de la cual se modifica el Código Penal, se crea un nuevo bien jurídico tutelado - denominado “de la protección de la información y de los datos”- y se preservan integralmente los sistemas que utilicen las tecnologías de la información y las comunicaciones, entre otras disposiciones”</t>
  </si>
  <si>
    <t>La Ley 1273 de 2009 introduce en el Código Penal colombiano los delitos informáticos, con el fin de proteger la información, los datos y los sistemas informáticos frente a conductas como el acceso abusivo a sistemas, la interceptación de datos, el daño informático, el uso de software malicioso y el hurto por medios informáticos. Asimismo, busca fortalecer la seguridad de la información y establecer sanciones para quienes vulneren los sistemas tecnológicos.</t>
  </si>
  <si>
    <t>https://www.funcionpublica.gov.co/eva/gestornormativo/norma_pdf.php?i=34492</t>
  </si>
  <si>
    <t>3701</t>
  </si>
  <si>
    <t>Lineamientos de Política para ciberseguridad y ciberdefensa</t>
  </si>
  <si>
    <t>Este documento establece lineamientos de política orientados a desarrollar una estrategia nacional de ciberseguridad y ciberdefensa para contrarrestar el incremento de las amenazas informáticas que afectan al país. Además, recopila antecedentes nacionales e internacionales y la normatividad existente sobre la materia, con el propósito de fortalecer las capacidades del Estado para proteger el ciberespacio.</t>
  </si>
  <si>
    <t>https://colaboracion.dnp.gov.co/CDT/Conpes/Econ%C3%B3micos/3701.pdf</t>
  </si>
  <si>
    <t>3920</t>
  </si>
  <si>
    <t>Política Nacional de Explotación de Datos (BiG Data)</t>
  </si>
  <si>
    <t>Documento que define la política pública para el aprovechamiento de datos en Colombia, con el fin de generar valor social y económico mediante su uso para crear o mejorar bienes, servicios y procesos. Además, busca fortalecer la innovación, el acceso a información de calidad y la toma de decisiones en entidades públicas y privadas.</t>
  </si>
  <si>
    <t>https://colaboracion.dnp.gov.co/CDT/Conpes/Econ%C3%B3micos/3920.pdf</t>
  </si>
  <si>
    <t>3995</t>
  </si>
  <si>
    <t>Política Nacional de Confianza y Seguridad Digital</t>
  </si>
  <si>
    <t>Es una política pública que busca establecer medidas para ampliar la confianza digital y mejorar la seguridad digital, con el fin de que Colombia avance hacia una sociedad más incluyente y competitiva en el entorno digital.</t>
  </si>
  <si>
    <t>https://colaboracion.dnp.gov.co/cdt/Conpes/Econ%C3%B3micos/3995.pdf</t>
  </si>
  <si>
    <t>Consejo de Bogotá</t>
  </si>
  <si>
    <t>702</t>
  </si>
  <si>
    <t>“Por el cual se adoptan lineamientos para la definición de estrategias de prevención frente a la ocurrencia de crímenes cibernéticos que amenazan o vulneran los derechos de las niñas, niños, adolescentes y Jóvenes del Distrito Capital”.</t>
  </si>
  <si>
    <t>Establece lineamientos para que las entidades del Distrito definan e implementen estrategias de prevención contra los crímenes cibernéticos, con el fin de proteger los derechos de los menores y fortalecer la seguridad digital en Bogotá.</t>
  </si>
  <si>
    <t>https://www.alcaldiabogota.gov.co/sisjur/normas/Norma1.jsp?i=76891</t>
  </si>
  <si>
    <t>Norma Técnica Colombiana  NT-ISO/IEC-27001</t>
  </si>
  <si>
    <t>Instituto Colombiano de Normas Técnicas y Certificación.</t>
  </si>
  <si>
    <t>27001</t>
  </si>
  <si>
    <t>Garantizar que una organización gestione adecuadamente sus riesgos relacionados con la seguridad de la información, aplicando un conjunto de controles organizacionales, técnicos, físicos y legales.</t>
  </si>
  <si>
    <t>Es una norma técnica colombiana que establece los requisitos para implementar, mantener y mejorar un Sistema de Gestión de Seguridad de la Información (SGSI), orientado a proteger la información organizacional mediante controles y prácticas de seguridad. Además, corresponde a una adopción idéntica de la norma internacional ISO/IEC 27001, adaptada al contexto nacional por ICONTEC.</t>
  </si>
  <si>
    <t>https://2019.serviciocivil.gov.co/sites/default/files/marco-legal/2006_03_22_NTC-ISO-IEC%2027001.pdf</t>
  </si>
  <si>
    <t>Norma Internacional ISO/IEC-27001</t>
  </si>
  <si>
    <t>ISO (International Organization for Standardization) y IEC (International Electrotechnical Commission)</t>
  </si>
  <si>
    <t>Estándar internacional que especifica requisitos para crear, implementar, mantener y mejorar un Sistema de Gestión de Seguridad de la Información (SGSI) según el ciclo PHVA, enmarcando controles para confidencialidad, integridad y disponibilidad de información.</t>
  </si>
  <si>
    <t>La norma ISO/IEC 27001:2022 es el estándar internacional más reconocido para los sistemas de gestión de seguridad de la información (SGSI). Establece los requisitos que una organización debe cumplir para establecer, implementar, mantener y mejorar continuamente un sistema que gestione los riesgos relacionados con la seguridad de los datos.
Además, adoptar esta norma significa que la entidad ha implementado un enfoque basado en riesgos y buenas prácticas para proteger la confidencialidad, integridad y disponibilidad de la información, promoviendo una gestión integral que involucra personas, procesos y tecnología.</t>
  </si>
  <si>
    <t>https://www.iso.org/standard/27001#:~:text=The%20ISO%2FIEC%2027001%20standard%20enables%20organizations%20to%20establish%20an,necessary%20as%20these%20factors%20evolve.</t>
  </si>
  <si>
    <t>MINTIC</t>
  </si>
  <si>
    <t>1519</t>
  </si>
  <si>
    <t>“Por la cual se definen los estándares y directrices para publicar la información señalada en la Ley 1712 del 2014 y se definen los requisitos en materia de acceso a la información pública, accesibilidad web, seguridad digital y datos abiertos.”</t>
  </si>
  <si>
    <t>La Resolución 1519 de 2020 establece los lineamientos que deben cumplir los sujetos obligados para la publicación y divulgación de información pública, definiendo criterios de estandarización de contenidos, accesibilidad web, seguridad digital, datos abiertos y el uso de formularios electrónicos para PQRS.</t>
  </si>
  <si>
    <t>https://normograma.mintic.gov.co/mintic/compilacion/docs/resolucion_mintic_1519_2020.htm</t>
  </si>
  <si>
    <t>Circular</t>
  </si>
  <si>
    <t>DAFP</t>
  </si>
  <si>
    <t>07</t>
  </si>
  <si>
    <t>“Verificación cumplimiento normas uso de software.”</t>
  </si>
  <si>
    <t>Solicita a los representantes legales y jefes de control interno de las entidades públicas reportar información sobre el cumplimiento de las normas de derechos de autor en el uso de software, en concordancia con la Directiva Presidencial 02 de 2002, para prevenir el uso ilegal de programas informáticos en el Estado.</t>
  </si>
  <si>
    <t>https://www.funcionpublica.gov.co/eva/gestornormativo/norma_pdf.php?i=18735</t>
  </si>
  <si>
    <t>Comision Distrital de Sistemas</t>
  </si>
  <si>
    <t>“Por la cual se adopta la Guía de sitios Web para las entidades del Distrito Capital y se dictan otras disposiciones”</t>
  </si>
  <si>
    <t>Adopta la Guía de sitios web para las entidades del Distrito Capital, estableciendo lineamientos para el diseño, administración y actualización de los portales institucionales con el fin de mejorar el acceso a la información y los servicios digitales para la ciudadanía.</t>
  </si>
  <si>
    <t>https://www.alcaldiabogota.gov.co/sisjur/normas/Norma1.jsp?i=71659</t>
  </si>
  <si>
    <t>1712</t>
  </si>
  <si>
    <t>“Por medio de la cual se crea la Ley de Transparencia y del Derecho de Acceso a la Información Pública Nacional y se dictan otras disposiciones”</t>
  </si>
  <si>
    <t>Regula el derecho fundamental de acceso a la información pública, estableciendo los procedimientos para su ejercicio, las garantías del derecho y las excepciones a la publicidad de la información en poder de los sujetos obligados.</t>
  </si>
  <si>
    <t>https://www.funcionpublica.gov.co/eva/gestornormativo/norma_pdf.php?i=56882</t>
  </si>
  <si>
    <t>Presidencia de la República</t>
  </si>
  <si>
    <t>103</t>
  </si>
  <si>
    <t>"Por el cual se reglamenta parcialmente la Ley 1712 de 2014 y se dictan otras disposiciones”</t>
  </si>
  <si>
    <t>El Decreto 103 de 2015 reglamenta de manera parcial la Ley 1712 de 2014 (Ley de Transparencia y del Derecho de Acceso a la Información Pública), estableciendo lineamientos para garantizar que las entidades públicas faciliten el acceso a la información, promuevan la transparencia y aseguren la adecuada gestión y divulgación de los datos oficiales a la ciudadanía.</t>
  </si>
  <si>
    <t>https://www.funcionpublica.gov.co/eva/gestornormativo/norma_pdf.php?i=60556</t>
  </si>
  <si>
    <t>Alcaldia Mayor de Bogotá D.C</t>
  </si>
  <si>
    <t>680</t>
  </si>
  <si>
    <t>“Por el cual se modifica la Comisión Distrital de Sistemas -CDS</t>
  </si>
  <si>
    <t>Establece que la Comisión Distrital de Sistemas será el organismo rector de las políticas y estrategias en materia de tecnología informática y comunicaciones para todas las entidades del Distrito Capital, además de actuar como asesor técnico de la Administración Distrital en estos temas.</t>
  </si>
  <si>
    <t>https://www.alcaldiabogota.gov.co/sisjur/normas/Norma1.jsp?i=4238</t>
  </si>
  <si>
    <t>3582</t>
  </si>
  <si>
    <t>“Política nacional de ciencia, tecnología e innovación”</t>
  </si>
  <si>
    <t>Define los lineamientos de la Política Nacional de Ciencia, Tecnología e Innovación (CTI), orientados a fortalecer las capacidades científicas, tecnológicas y de innovación del país, promoviendo la articulación entre el Estado, la academia y el sector productivo para impulsar el desarrollo económico y social de Colombia.</t>
  </si>
  <si>
    <t>https://colaboracion.dnp.gov.co/CDT/Conpes/Econ%C3%B3micos/3582.pdf</t>
  </si>
  <si>
    <t>Directiva</t>
  </si>
  <si>
    <t>22</t>
  </si>
  <si>
    <t>“Estandarización de la información de identificación, caracterización, ubicación y contacto de los ciudadanos y ciudadanas que capturan las entidades del Distrito Capital”</t>
  </si>
  <si>
    <t>Establece lineamientos para que los organismos y entidades del Distrito Capital unifiquen y estandaricen la información básica de los ciudadanos que recopilan, con el fin de mejorar la gestión de datos, facilitar la interoperabilidad entre entidades y fortalecer los procesos relacionados con las Tecnologías de la Información y las Comunicaciones.</t>
  </si>
  <si>
    <t>https://www.alcaldiabogota.gov.co/sisjur/normas/Norma1.jsp?i=45545</t>
  </si>
  <si>
    <t>11</t>
  </si>
  <si>
    <t>“Promoción y uso de software libre en el Distrito Capital”</t>
  </si>
  <si>
    <t>Establece lineamientos para fomentar la adopción, implementación y aprovechamiento del software libre en las entidades distritales, con el fin de optimizar recursos tecnológicos, fortalecer la autonomía tecnológica, mejorar la seguridad de la información y promover la eficiencia en la gestión pública mediante soluciones informáticas abiertas.</t>
  </si>
  <si>
    <t>https://www.alcaldiabogota.gov.co/sisjur/normas/Norma1.jsp?i=50214</t>
  </si>
  <si>
    <t>IDIPRON</t>
  </si>
  <si>
    <t>115</t>
  </si>
  <si>
    <t>“Por la cual se establece el COMITÉ DE SISTEMAS DE TECNOLOGÍAS Y SEGURIDAD DE LA INFORMACIÓN del Instituto Distrital para la Protección de la Niñez y la Juventud – IDIPRON y se derogan las disposiciones que le sean contrarias”</t>
  </si>
  <si>
    <t>La resolución crea el Comité de Sistemas de Tecnologías y Seguridad de la Información del IDIPRON, encargado de orientar, coordinar y fortalecer la gestión tecnológica y la seguridad de la información dentro de la entidad, apoyando la adecuada administración de los recursos tecnológicos y el cumplimiento de los lineamientos institucionales.</t>
  </si>
  <si>
    <t>https://www.idipron.gov.co/sites/default/files/docs/transparencia/normatividad/resoluciones/2015/resolucion-115-2015.pdf</t>
  </si>
  <si>
    <t>“Por la cual se definen los estándares y directrices para publicar la información señalada en la Ley 1712 del 2014 y se definen los requisitos materia de acceso a la información pública, accesibilidad web, seguridad digital, y datos abiertos.”</t>
  </si>
  <si>
    <t>Establece los estándares y requisitos que deben cumplir las entidades públicas para publicar y divulgar información en sus sitios web, garantizando el acceso a la información pública, la accesibilidad digital, la seguridad de la información y la apertura de datos conforme a la Ley 1712 de 2014.</t>
  </si>
  <si>
    <t>Secretaría General Alcaldía Mayor de Bogotá D.C. - Comisión Distrital de Sistemas – CDS</t>
  </si>
  <si>
    <t>“Por la cual se establece el reglamento interno de la Comisión Distrital de Sistemas – CDS y se dictan otras disposiciones”</t>
  </si>
  <si>
    <t>Establece el reglamento interno de la Comisión Distrital de Sistemas, definiendo su organización, funcionamiento y disposiciones que deben cumplir las entidades del Distrito en materia de coordinación y lineamientos tecnológicos.</t>
  </si>
  <si>
    <t>https://sisjur.bogotajuridica.gov.co/sisjur/normas/Norma1.jsp?dt=S&amp;i=75724</t>
  </si>
  <si>
    <t>767</t>
  </si>
  <si>
    <t>“Por el cual se establecen los lineamientos generales de la Política de Gobierno Digital y se subroga el Capítulo 1 del Título 9 de la Parte 2 del Libro 2 del Decreto 1078 de 2015, Decreto Único Reglamentario del Sector de Tecnologías de la Información y las Comunicaciones”</t>
  </si>
  <si>
    <t>Actualiza los lineamientos de la Política de Gobierno Digital en Colombia, estableciendo directrices para el uso estratégico de las tecnologías de la información, la transformación digital del Estado, la seguridad digital, la interoperabilidad y la generación de valor público mediante servicios digitales.</t>
  </si>
  <si>
    <t>https://www.funcionpublica.gov.co/eva/gestornormativo/norma_pdf.php?i=186766</t>
  </si>
  <si>
    <t>1978</t>
  </si>
  <si>
    <t>“Por la cual se adopta la Versión 3 del Marco de Referencia de Arquitectura Empresarial para el Estado Colombiano como el instrumento para implementar el habilitador de arquitectura de la Política de Gobierno Digital y se dictan otras disposiciones”</t>
  </si>
  <si>
    <t>Establece la adopción del Marco de Referencia de Arquitectura Empresarial del Estado para fortalecer la gestión, gobierno y desarrollo de proyectos de tecnologías de la información en las entidades públicas, en cumplimiento de la Política de Gobierno Digital.</t>
  </si>
  <si>
    <t>https://normograma.mintic.gov.co/mintic/compilacion/docs/resolucion_mintic_1978_2023.htm</t>
  </si>
  <si>
    <t>Alcaldía Mayor de Bogotá D.C</t>
  </si>
  <si>
    <t>575</t>
  </si>
  <si>
    <t>“Por medio del cual se definen los componentes de la Infraestructura de Datos y se establece el modelo de gobernanza correspondiente en el Distrito Capital”</t>
  </si>
  <si>
    <t>Define los componentes de la infraestructura de datos del Distrito y establece un modelo de gobernanza para articular, orientar, monitorear y priorizar acciones relacionadas con la generación, almacenamiento, intercambio y uso estratégico de los datos, con el fin de mejorar los servicios públicos y fortalecer la confianza ciudadana.</t>
  </si>
  <si>
    <t>https://www.alcaldiabogota.gov.co/sisjur/normas/Norma1.jsp?i=151657</t>
  </si>
  <si>
    <t>01117</t>
  </si>
  <si>
    <t>“Por la cual se establecen los lineamientos de transformación digital para las estrategias de ciudades y territorios inteligentes de las entidades territoriales, en el marco de la Política de Gobierno Digital.”</t>
  </si>
  <si>
    <t>Establece lineamientos de transformación digital para que las entidades territoriales desarrollen estrategias de ciudades y territorios inteligentes, promoviendo el uso de tecnologías, la generación de valor público y el cumplimiento de normas como la protección de datos personales.</t>
  </si>
  <si>
    <t>https://mintic.gov.co/portal/715/articles-208739_recurso_1.pdf</t>
  </si>
  <si>
    <t>693</t>
  </si>
  <si>
    <t>"Por la cual se actualiza la Política General de Seguridad y Privacidad de la Información, la Política de Tratamiento de Datos Personales, el Plan Estratégico de Tecnologías de la Información – PETI y se adopta la Política de Seguridad Digital, el Plan de Seguridad y Privacidad de la Información y se derogan la Resolución 435 de 2013 y 282 de 2015”</t>
  </si>
  <si>
    <t>Actualiza y adopta las políticas institucionales de seguridad de la información, tratamiento de datos personales y el Plan Estratégico de Tecnologías de la Información (PETI), con el fin de fortalecer las capacidades tecnológicas y el uso estratégico de las TIC dentro del IDIPRON.</t>
  </si>
  <si>
    <t>https://www.idipron.gov.co/sites/default/files/docs/Resolucion-639-de-2020.pdf</t>
  </si>
  <si>
    <t>MSPI</t>
  </si>
  <si>
    <t>N/A</t>
  </si>
  <si>
    <t>Modelo de Seguridad y Privacidad de la Información.</t>
  </si>
  <si>
    <t>Documento que orienta a las entidades públicas en la definición, documentación e implementación de la política general de seguridad y privacidad de la información, como base del Modelo de Seguridad y Privacidad de la Información y del sistema de gestión de seguridad.</t>
  </si>
  <si>
    <t>https://gobiernodigital.mintic.gov.co/seguridadyprivacidad/portal/Estrategias/MSPI/</t>
  </si>
  <si>
    <t>Ministerio del Interior y Justicia</t>
  </si>
  <si>
    <t>235</t>
  </si>
  <si>
    <t>“Por el cual se regula el intercambio de información entre entidades para el cumplimiento de funciones públicas”</t>
  </si>
  <si>
    <t>Regula el intercambio de información entre entidades públicas para el cumplimiento de funciones administrativas, estableciendo que los requerimientos de información no generan costo y deben realizarse de manera ágil y confiable.</t>
  </si>
  <si>
    <t>https://www.funcionpublica.gov.co/eva/gestornormativo/norma_pdf.php?i=38743</t>
  </si>
  <si>
    <t>Concejo de Bogotá D.C</t>
  </si>
  <si>
    <t>57</t>
  </si>
  <si>
    <t>“Por el cual se dictan disposiciones generales para la implementación del Sistema Distrital de Información - SDI, se organiza la Comisión Distrital de Sistemas, y se dictan otras disposiciones”</t>
  </si>
  <si>
    <t>Artículo 1 - Implementación del Sistema Distrital de Información (SDI).</t>
  </si>
  <si>
    <t>Establece la implementación del Sistema Distrital de Información como un conjunto de políticas, estrategias, procedimientos, bases de datos y plataformas tecnológicas que deben integrar las entidades del Distrito, organizando además la Comisión Distrital de Sistemas para su coordinación.</t>
  </si>
  <si>
    <t>https://www.alcaldiabogota.gov.co/sisjur/normas/Norma1.jsp?i=4784</t>
  </si>
  <si>
    <t>130</t>
  </si>
  <si>
    <t>“Por medio del cual se establece la infraestructura integrada de datos espaciales para el Distrito Capital y se dictan otras disposiciones”</t>
  </si>
  <si>
    <t>Artículo 1 - Creación de la Infraestructura Integrada de Datos Espaciales para el Distrito Capital.</t>
  </si>
  <si>
    <t>Crea la Infraestructura Integrada de Datos Espaciales (IDECA) para integrar recursos, normas, tecnologías y políticas que permitan la recopilación, manejo, acceso e intercambio de información geográfica, facilitando la toma de decisiones en el Distrito Capital.</t>
  </si>
  <si>
    <t>https://www.alcaldiabogota.gov.co/sisjur/normas/Norma1.jsp?i=15385</t>
  </si>
  <si>
    <t>500</t>
  </si>
  <si>
    <t>“Por la cual se establecen los lineamientos y estándares para la estrategia de seguridad digital y se adopta el
modelo de seguridad y privacidad como habilitador de la política de Gobierno Digital”</t>
  </si>
  <si>
    <t>Establece los lineamientos para implementar el Modelo de Seguridad y Privacidad de la Información (MSPI), la gestión de riesgos y el manejo de incidentes de seguridad digital en las entidades públicas, con el fin de proteger los activos de información y garantizar la continuidad de los servicios.</t>
  </si>
  <si>
    <t>https://normograma.mintic.gov.co/mintic/compilacion/docs/resolucion_mintic_0500_2021.htm</t>
  </si>
  <si>
    <t>Presidencia de la República – Departamento Administrativo de la Función Pública</t>
  </si>
  <si>
    <t>612</t>
  </si>
  <si>
    <t>“Por el cual se fijan directrices para la integración de los planes institucionales y estratégicos al Plan de Acción por parte de las entidades del Estado.”</t>
  </si>
  <si>
    <t>Artículo 1 -  Integración de los planes institucionales y estratégicos al Plan de Acción.</t>
  </si>
  <si>
    <t>Establece lineamientos para que las entidades públicas integren sus planes institucionales y estratégicos dentro del Plan de Acción anual y los publiquen oportunamente, en el marco del Modelo Integrado de Planeación y Gestión (MIPG), con el fin de mejorar la gestión y el desempeño institucional.</t>
  </si>
  <si>
    <t>https://www.funcionpublica.gov.co/eva/gestornormativo/norma_pdf.php?i=85742</t>
  </si>
  <si>
    <t>Directiva Conjunta</t>
  </si>
  <si>
    <t>Lineamientos para la compra y arrendamiento de equipos tecnologicos y perifericos- ETP en las entidades de la Adminsitración Distrital</t>
  </si>
  <si>
    <t>Establece lineamientos obligatorios para la compra o arrendamiento de equipos tecnológicos y periféricos en las entidades distritales, con el objetivo de mejorar la eficiencia del gasto público, optimizar recursos y estandarizar técnicamente las adquisiciones conforme al Plan de Desarrollo.</t>
  </si>
  <si>
    <t>https://secretariageneral.gov.co/sites/default/files/documentos_normativa/2026-01/Directiva%20001%20de%202026.pdf</t>
  </si>
  <si>
    <t>“Por la cual se definen los estándares para la captura de huella dactilar, toma de fotografía y digitalización de documentos de identificación de los/as ciudadanos/as en las entidades, los organismos y los órganos de control de Bogotá, Distrito Capital”</t>
  </si>
  <si>
    <t>Define los estándares técnicos para la captura de datos biométricos y la digitalización de documentos de identificación en las entidades del Distrito Capital, con el fin de garantizar la calidad de la información, la interoperabilidad de los sistemas y el fortalecimiento de los procesos de identificación ciudadana.</t>
  </si>
  <si>
    <t>https://www.alcaldiabogota.gov.co/sisjur/normas/Norma1.jsp?i=44944#:~:text=%22Por%20la%20cual%20se%20definen%20los%20est%C3%A1ndares,LA%20COMISI%C3%93N%20DISTRITAL%20DE%20SISTEMAS%20%E2%80%93%20C.D.S..</t>
  </si>
  <si>
    <t>Mencione el nombre del proceso</t>
  </si>
  <si>
    <t>FECHA DE EXPEDICION</t>
  </si>
  <si>
    <t>EPIGRAFE</t>
  </si>
  <si>
    <t>ARTICULO APLICABLE</t>
  </si>
  <si>
    <t>DESCRIPCION BREVE</t>
  </si>
  <si>
    <t xml:space="preserve">Diligencie el número del consecutivo </t>
  </si>
  <si>
    <t>Digite el tipo de norma, la cual puede corresponder a las siguientes: Constitución, Ley, Decreto, Acuerdo, Resolución, etc…..</t>
  </si>
  <si>
    <t xml:space="preserve">Digite el nombre de la Entidad que expide la normativa </t>
  </si>
  <si>
    <t>Mencione el # de la norma a la cual está haciendo referencia</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</si>
  <si>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</si>
  <si>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</si>
  <si>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</si>
  <si>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</si>
  <si>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Marque con una X según corresponda</t>
  </si>
  <si>
    <t>Escriba las observaciones encontradas al momento de la validación de la norma.</t>
  </si>
  <si>
    <t>Marque con una x si el proceso fue notificado por medio de correo electrónico, acerca de la publicación de la Matriz Legal en la Pagina Web</t>
  </si>
  <si>
    <t>Marque con una x si fue mediante acta de reunión que se realizó la validación de la normatividad descrita</t>
  </si>
  <si>
    <t>Vr 02; 13/03/2024</t>
  </si>
  <si>
    <t>ACUERDO</t>
  </si>
  <si>
    <t xml:space="preserve">CIRCULAR </t>
  </si>
  <si>
    <t xml:space="preserve">DECRETO </t>
  </si>
  <si>
    <t>DECRETO LEY</t>
  </si>
  <si>
    <t>DECRETOS LEGISLATIVOS</t>
  </si>
  <si>
    <t>DIRECTIVA</t>
  </si>
  <si>
    <t>LEY</t>
  </si>
  <si>
    <t>NORMATIVA</t>
  </si>
  <si>
    <t xml:space="preserve">RESOLUCIÓN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</si>
</sst>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0"/>
      <color theme="1"/>
      <name val="Times New Roman"/>
      <family val="1"/>
    </font>
    <font>
      <i/>
      <sz val="11"/>
      <color theme="1"/>
      <name val="Calibri"/>
      <family val="2"/>
      <scheme val="minor"/>
    </font>
    <font>
      <i/>
      <sz val="8"/>
      <color theme="1"/>
      <name val="Calibri"/>
      <family val="2"/>
      <scheme val="minor"/>
    </font>
    <font>
      <sz val="8"/>
      <color theme="1"/>
      <name val="Calibri"/>
      <family val="2"/>
      <scheme val="minor"/>
    </font>
    <font>
      <i/>
      <sz val="11"/>
      <color theme="0" tint="-0.499984740745262"/>
      <name val="Calibri"/>
      <family val="2"/>
      <scheme val="minor"/>
    </font>
    <font>
      <i/>
      <sz val="9"/>
      <color theme="2" tint="-0.249977111117893"/>
      <name val="Times New Roman"/>
      <family val="1"/>
    </font>
    <font>
      <sz val="8"/>
      <name val="Calibri"/>
      <family val="2"/>
      <scheme val="minor"/>
    </font>
    <font>
      <b/>
      <sz val="9"/>
      <color theme="1"/>
      <name val="Times New Roman"/>
      <family val="1"/>
    </font>
    <font>
      <sz val="9"/>
      <color theme="1"/>
      <name val="Times New Roman"/>
      <family val="1"/>
    </font>
    <font>
      <sz val="8"/>
      <color theme="0" tint="-0.499984740745262"/>
      <name val="Calibri"/>
      <family val="2"/>
      <scheme val="minor"/>
    </font>
    <font>
      <i/>
      <sz val="7"/>
      <color theme="2" tint="-0.249977111117893"/>
      <name val="Times New Roman"/>
      <family val="1"/>
    </font>
    <font>
      <b/>
      <sz val="10"/>
      <color theme="2" tint="-0.249977111117893"/>
      <name val="Times New Roman"/>
      <family val="1"/>
    </font>
    <font>
      <u/>
      <sz val="11"/>
      <color theme="10"/>
      <name val="Calibri"/>
      <family val="2"/>
      <scheme val="minor"/>
    </font>
    <font>
      <i/>
      <sz val="9"/>
      <name val="Times New Roman"/>
      <family val="1"/>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36">
    <border>
      <left/>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13" fillId="0" borderId="0" applyNumberFormat="0" applyFill="0" applyBorder="0" applyAlignment="0" applyProtection="0"/>
    <xf numFmtId="0" fontId="13" fillId="0" borderId="0" applyNumberFormat="0" applyFill="0" applyBorder="0" applyAlignment="0" applyProtection="0"/>
  </cellStyleXfs>
  <cellXfs count="88">
    <xf numFmtId="0" fontId="0" fillId="0" borderId="0" xfId="0"/>
    <xf numFmtId="0" fontId="3" fillId="0" borderId="0" xfId="0" applyFont="1"/>
    <xf numFmtId="0" fontId="4" fillId="0" borderId="0" xfId="0" applyFont="1"/>
    <xf numFmtId="0" fontId="4" fillId="0" borderId="0" xfId="0" applyFont="1" applyAlignment="1">
      <alignment horizontal="justify" vertical="center" wrapText="1"/>
    </xf>
    <xf numFmtId="0" fontId="0" fillId="0" borderId="5" xfId="0" applyBorder="1" applyAlignment="1">
      <alignment wrapText="1"/>
    </xf>
    <xf numFmtId="0" fontId="2" fillId="0" borderId="5" xfId="0" applyFont="1" applyBorder="1" applyAlignment="1">
      <alignment horizontal="center" vertical="center" wrapText="1"/>
    </xf>
    <xf numFmtId="0" fontId="5" fillId="0" borderId="5" xfId="0" applyFont="1" applyBorder="1" applyAlignment="1">
      <alignment horizontal="center" vertical="center" wrapText="1"/>
    </xf>
    <xf numFmtId="0" fontId="2" fillId="0" borderId="5" xfId="0" applyFont="1" applyBorder="1" applyAlignment="1">
      <alignment vertical="center" wrapText="1"/>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21" xfId="0"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0" fillId="0" borderId="14" xfId="0" applyBorder="1" applyAlignment="1">
      <alignment vertical="center" wrapText="1"/>
    </xf>
    <xf numFmtId="0" fontId="2" fillId="0" borderId="15" xfId="0" applyFont="1"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1" fillId="0" borderId="5" xfId="0" applyFont="1" applyBorder="1" applyAlignment="1">
      <alignment horizontal="center" vertical="center" wrapText="1"/>
    </xf>
    <xf numFmtId="0" fontId="6" fillId="3" borderId="5" xfId="0" applyFont="1" applyFill="1" applyBorder="1" applyAlignment="1">
      <alignment horizontal="center" vertical="center" wrapText="1"/>
    </xf>
    <xf numFmtId="14" fontId="2" fillId="0" borderId="5" xfId="0" applyNumberFormat="1" applyFont="1" applyBorder="1" applyAlignment="1">
      <alignment horizontal="center" vertical="center" wrapText="1"/>
    </xf>
    <xf numFmtId="14" fontId="0" fillId="0" borderId="5" xfId="0" applyNumberFormat="1" applyBorder="1" applyAlignment="1">
      <alignment horizontal="center" vertical="center" wrapText="1"/>
    </xf>
    <xf numFmtId="14" fontId="0" fillId="0" borderId="16" xfId="0" applyNumberFormat="1" applyBorder="1" applyAlignment="1">
      <alignment horizontal="center" vertical="center" wrapText="1"/>
    </xf>
    <xf numFmtId="14" fontId="0" fillId="0" borderId="0" xfId="0" applyNumberFormat="1"/>
    <xf numFmtId="0" fontId="6" fillId="3" borderId="25" xfId="0" applyFont="1" applyFill="1" applyBorder="1" applyAlignment="1">
      <alignment horizontal="center" vertical="center" wrapText="1"/>
    </xf>
    <xf numFmtId="0" fontId="0" fillId="0" borderId="26" xfId="0" applyBorder="1" applyAlignment="1">
      <alignment wrapText="1"/>
    </xf>
    <xf numFmtId="0" fontId="0" fillId="0" borderId="27" xfId="0" applyBorder="1" applyAlignment="1">
      <alignment wrapText="1"/>
    </xf>
    <xf numFmtId="0" fontId="6" fillId="3" borderId="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0" fillId="0" borderId="25" xfId="0" applyBorder="1" applyAlignment="1">
      <alignment wrapText="1"/>
    </xf>
    <xf numFmtId="0" fontId="0" fillId="0" borderId="29" xfId="0" applyBorder="1" applyAlignment="1">
      <alignment wrapText="1"/>
    </xf>
    <xf numFmtId="0" fontId="9" fillId="0" borderId="0" xfId="0" applyFont="1"/>
    <xf numFmtId="0" fontId="8" fillId="2" borderId="5" xfId="0" applyFont="1" applyFill="1" applyBorder="1" applyAlignment="1">
      <alignment horizontal="center" vertical="center"/>
    </xf>
    <xf numFmtId="14" fontId="8" fillId="2" borderId="5"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3" xfId="0" applyFont="1" applyFill="1" applyBorder="1" applyAlignment="1">
      <alignment horizontal="center" vertical="center"/>
    </xf>
    <xf numFmtId="0" fontId="8" fillId="2" borderId="25" xfId="0" applyFont="1" applyFill="1" applyBorder="1" applyAlignment="1">
      <alignment horizontal="center" vertical="center" wrapText="1"/>
    </xf>
    <xf numFmtId="14" fontId="1" fillId="0" borderId="5" xfId="0" applyNumberFormat="1" applyFont="1" applyBorder="1" applyAlignment="1">
      <alignment horizontal="center" vertical="center" wrapText="1"/>
    </xf>
    <xf numFmtId="0" fontId="0" fillId="0" borderId="19" xfId="0" applyBorder="1" applyAlignment="1">
      <alignment horizontal="center" wrapText="1"/>
    </xf>
    <xf numFmtId="0" fontId="11" fillId="3" borderId="25" xfId="0" applyFont="1" applyFill="1" applyBorder="1" applyAlignment="1">
      <alignment horizontal="center" vertical="center" wrapText="1"/>
    </xf>
    <xf numFmtId="0" fontId="0" fillId="0" borderId="9" xfId="0" applyBorder="1" applyAlignment="1">
      <alignment wrapText="1"/>
    </xf>
    <xf numFmtId="0" fontId="0" fillId="0" borderId="35" xfId="0" applyBorder="1" applyAlignment="1">
      <alignment wrapText="1"/>
    </xf>
    <xf numFmtId="0" fontId="0" fillId="0" borderId="34" xfId="0" applyBorder="1" applyAlignment="1">
      <alignment wrapText="1"/>
    </xf>
    <xf numFmtId="49" fontId="1" fillId="0" borderId="5" xfId="0" applyNumberFormat="1" applyFont="1" applyBorder="1" applyAlignment="1">
      <alignment horizontal="center" vertical="center" wrapText="1"/>
    </xf>
    <xf numFmtId="0" fontId="10" fillId="0" borderId="3" xfId="0" applyFont="1" applyBorder="1" applyAlignment="1">
      <alignment horizontal="right" vertical="center"/>
    </xf>
    <xf numFmtId="0" fontId="14" fillId="3" borderId="5" xfId="0" applyFont="1" applyFill="1" applyBorder="1" applyAlignment="1">
      <alignment horizontal="center" vertical="center" wrapText="1"/>
    </xf>
    <xf numFmtId="14" fontId="14" fillId="3" borderId="5" xfId="0" applyNumberFormat="1" applyFont="1" applyFill="1" applyBorder="1" applyAlignment="1">
      <alignment horizontal="center" vertical="center" wrapText="1"/>
    </xf>
    <xf numFmtId="0" fontId="14" fillId="3" borderId="5" xfId="0" applyFont="1" applyFill="1" applyBorder="1" applyAlignment="1">
      <alignment horizontal="left" vertical="center" wrapText="1"/>
    </xf>
    <xf numFmtId="0" fontId="13" fillId="3" borderId="5" xfId="1" applyFill="1" applyBorder="1" applyAlignment="1">
      <alignment horizontal="center" vertical="center" wrapText="1"/>
    </xf>
    <xf numFmtId="0" fontId="13" fillId="3" borderId="5" xfId="2" applyFill="1" applyBorder="1" applyAlignment="1">
      <alignment horizontal="center" vertical="center" wrapText="1"/>
    </xf>
    <xf numFmtId="49" fontId="2" fillId="0" borderId="5" xfId="0" applyNumberFormat="1" applyFont="1" applyBorder="1" applyAlignment="1">
      <alignment horizontal="center" vertical="center" wrapText="1" indent="5"/>
    </xf>
    <xf numFmtId="0" fontId="1" fillId="0" borderId="5" xfId="0" applyFont="1" applyBorder="1" applyAlignment="1">
      <alignment horizontal="center" vertical="center"/>
    </xf>
    <xf numFmtId="0" fontId="1" fillId="0" borderId="30" xfId="0" applyFont="1" applyBorder="1" applyAlignment="1">
      <alignment horizontal="center" vertical="center"/>
    </xf>
    <xf numFmtId="0" fontId="1" fillId="0" borderId="6" xfId="0" applyFont="1" applyBorder="1" applyAlignment="1">
      <alignment horizontal="center" vertical="center"/>
    </xf>
    <xf numFmtId="0" fontId="8" fillId="2" borderId="24"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vertical="center"/>
    </xf>
    <xf numFmtId="0" fontId="1" fillId="0" borderId="5" xfId="0" applyFont="1" applyBorder="1" applyAlignment="1">
      <alignment horizontal="center" vertical="center" wrapText="1"/>
    </xf>
    <xf numFmtId="0" fontId="10" fillId="0" borderId="3" xfId="0" applyFont="1" applyBorder="1" applyAlignment="1">
      <alignment horizontal="right" vertical="center"/>
    </xf>
    <xf numFmtId="0" fontId="8" fillId="2" borderId="2"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12" fillId="0" borderId="30" xfId="0" applyFont="1" applyBorder="1" applyAlignment="1">
      <alignment horizontal="left" vertical="center"/>
    </xf>
    <xf numFmtId="0" fontId="12" fillId="0" borderId="6" xfId="0" applyFont="1" applyBorder="1" applyAlignment="1">
      <alignment horizontal="left" vertical="center"/>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4" name="Imagen 3">
          <a:extLst>
            <a:ext uri="{FF2B5EF4-FFF2-40B4-BE49-F238E27FC236}">
              <a16:creationId xmlns:a16="http://schemas.microsoft.com/office/drawing/2014/main" id="{0B23ED21-CEFA-4D92-978C-24B08ED891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
          <a:ext cx="729615" cy="790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2" name="Imagen 1">
          <a:extLst>
            <a:ext uri="{FF2B5EF4-FFF2-40B4-BE49-F238E27FC236}">
              <a16:creationId xmlns:a16="http://schemas.microsoft.com/office/drawing/2014/main" id="{B9C680BC-C1B4-48E5-8672-35E406181C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38100"/>
          <a:ext cx="729615" cy="77597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funcionpublica.gov.co/eva/gestornormativo/norma_pdf.php?i=34488" TargetMode="External"/><Relationship Id="rId18" Type="http://schemas.openxmlformats.org/officeDocument/2006/relationships/hyperlink" Target="https://www.alcaldiabogota.gov.co/sisjur/normas/Norma1.jsp?i=76891" TargetMode="External"/><Relationship Id="rId26" Type="http://schemas.openxmlformats.org/officeDocument/2006/relationships/hyperlink" Target="https://www.alcaldiabogota.gov.co/sisjur/normas/Norma1.jsp?i=4238" TargetMode="External"/><Relationship Id="rId39" Type="http://schemas.openxmlformats.org/officeDocument/2006/relationships/hyperlink" Target="https://www.funcionpublica.gov.co/eva/gestornormativo/norma_pdf.php?i=38743" TargetMode="External"/><Relationship Id="rId21" Type="http://schemas.openxmlformats.org/officeDocument/2006/relationships/hyperlink" Target="https://normograma.mintic.gov.co/mintic/compilacion/docs/resolucion_mintic_1519_2020.htm" TargetMode="External"/><Relationship Id="rId34" Type="http://schemas.openxmlformats.org/officeDocument/2006/relationships/hyperlink" Target="https://normograma.mintic.gov.co/mintic/compilacion/docs/resolucion_mintic_1978_2023.htm" TargetMode="External"/><Relationship Id="rId42" Type="http://schemas.openxmlformats.org/officeDocument/2006/relationships/hyperlink" Target="https://normograma.mintic.gov.co/mintic/compilacion/docs/resolucion_mintic_0500_2021.htm" TargetMode="External"/><Relationship Id="rId47" Type="http://schemas.openxmlformats.org/officeDocument/2006/relationships/hyperlink" Target="https://www.alcaldiabogota.gov.co/sisjur/normas/Norma1.jsp?i=17424" TargetMode="External"/><Relationship Id="rId50" Type="http://schemas.openxmlformats.org/officeDocument/2006/relationships/printerSettings" Target="../printerSettings/printerSettings1.bin"/><Relationship Id="rId7" Type="http://schemas.openxmlformats.org/officeDocument/2006/relationships/hyperlink" Target="https://www.funcionpublica.gov.co/eva/gestornormativo/norma_pdf.php?i=49981" TargetMode="External"/><Relationship Id="rId2" Type="http://schemas.openxmlformats.org/officeDocument/2006/relationships/hyperlink" Target="https://www.alcaldiabogota.gov.co/sisjur/normas/Norma1.jsp?i=73112" TargetMode="External"/><Relationship Id="rId16" Type="http://schemas.openxmlformats.org/officeDocument/2006/relationships/hyperlink" Target="https://colaboracion.dnp.gov.co/CDT/Conpes/Econ%C3%B3micos/3920.pdf" TargetMode="External"/><Relationship Id="rId29" Type="http://schemas.openxmlformats.org/officeDocument/2006/relationships/hyperlink" Target="https://www.alcaldiabogota.gov.co/sisjur/normas/Norma1.jsp?i=50214" TargetMode="External"/><Relationship Id="rId11" Type="http://schemas.openxmlformats.org/officeDocument/2006/relationships/hyperlink" Target="https://www1.funcionpublica.gov.co/eva/gestornormativo/norma_pdf.php?i=83253" TargetMode="External"/><Relationship Id="rId24" Type="http://schemas.openxmlformats.org/officeDocument/2006/relationships/hyperlink" Target="https://www.funcionpublica.gov.co/eva/gestornormativo/norma_pdf.php?i=56882" TargetMode="External"/><Relationship Id="rId32" Type="http://schemas.openxmlformats.org/officeDocument/2006/relationships/hyperlink" Target="https://sisjur.bogotajuridica.gov.co/sisjur/normas/Norma1.jsp?dt=S&amp;i=75724" TargetMode="External"/><Relationship Id="rId37" Type="http://schemas.openxmlformats.org/officeDocument/2006/relationships/hyperlink" Target="https://www.idipron.gov.co/sites/default/files/docs/Resolucion-639-de-2020.pdf" TargetMode="External"/><Relationship Id="rId40" Type="http://schemas.openxmlformats.org/officeDocument/2006/relationships/hyperlink" Target="https://www.alcaldiabogota.gov.co/sisjur/normas/Norma1.jsp?i=4784" TargetMode="External"/><Relationship Id="rId45" Type="http://schemas.openxmlformats.org/officeDocument/2006/relationships/hyperlink" Target="https://www.alcaldiabogota.gov.co/sisjur/normas/Norma1.jsp?i=44944" TargetMode="External"/><Relationship Id="rId5" Type="http://schemas.openxmlformats.org/officeDocument/2006/relationships/hyperlink" Target="https://www.funcionpublica.gov.co/eva/gestornormativo/norma_pdf.php?i=36913" TargetMode="External"/><Relationship Id="rId15" Type="http://schemas.openxmlformats.org/officeDocument/2006/relationships/hyperlink" Target="https://colaboracion.dnp.gov.co/CDT/Conpes/Econ%C3%B3micos/3701.pdf" TargetMode="External"/><Relationship Id="rId23" Type="http://schemas.openxmlformats.org/officeDocument/2006/relationships/hyperlink" Target="https://www.alcaldiabogota.gov.co/sisjur/normas/Norma1.jsp?i=71659" TargetMode="External"/><Relationship Id="rId28" Type="http://schemas.openxmlformats.org/officeDocument/2006/relationships/hyperlink" Target="https://www.alcaldiabogota.gov.co/sisjur/normas/Norma1.jsp?i=45545" TargetMode="External"/><Relationship Id="rId36" Type="http://schemas.openxmlformats.org/officeDocument/2006/relationships/hyperlink" Target="https://mintic.gov.co/portal/715/articles-208739_recurso_1.pdf" TargetMode="External"/><Relationship Id="rId49" Type="http://schemas.openxmlformats.org/officeDocument/2006/relationships/hyperlink" Target="https://www.alcaldiabogota.gov.co/sisjur/normas/Norma1.jsp?i=33486" TargetMode="External"/><Relationship Id="rId10" Type="http://schemas.openxmlformats.org/officeDocument/2006/relationships/hyperlink" Target="https://colaboracion.dnp.gov.co/CDT/Conpes/Econ%C3%B3micos/3854.pdf" TargetMode="External"/><Relationship Id="rId19" Type="http://schemas.openxmlformats.org/officeDocument/2006/relationships/hyperlink" Target="https://2019.serviciocivil.gov.co/sites/default/files/marco-legal/2006_03_22_NTC-ISO-IEC%2027001.pdf" TargetMode="External"/><Relationship Id="rId31" Type="http://schemas.openxmlformats.org/officeDocument/2006/relationships/hyperlink" Target="https://normograma.mintic.gov.co/mintic/compilacion/docs/resolucion_mintic_1519_2020.htm" TargetMode="External"/><Relationship Id="rId44" Type="http://schemas.openxmlformats.org/officeDocument/2006/relationships/hyperlink" Target="https://secretariageneral.gov.co/sites/default/files/documentos_normativa/2026-01/Directiva%20001%20de%202026.pdf" TargetMode="External"/><Relationship Id="rId4" Type="http://schemas.openxmlformats.org/officeDocument/2006/relationships/hyperlink" Target="https://www.alcaldiabogota.gov.co/sisjur/normas/Norma1.jsp?i=84876" TargetMode="External"/><Relationship Id="rId9" Type="http://schemas.openxmlformats.org/officeDocument/2006/relationships/hyperlink" Target="https://www.funcionpublica.gov.co/eva/gestornormativo/norma_pdf.php?i=77888" TargetMode="External"/><Relationship Id="rId14" Type="http://schemas.openxmlformats.org/officeDocument/2006/relationships/hyperlink" Target="https://www.funcionpublica.gov.co/eva/gestornormativo/norma_pdf.php?i=34492" TargetMode="External"/><Relationship Id="rId22" Type="http://schemas.openxmlformats.org/officeDocument/2006/relationships/hyperlink" Target="https://www.funcionpublica.gov.co/eva/gestornormativo/norma_pdf.php?i=18735" TargetMode="External"/><Relationship Id="rId27" Type="http://schemas.openxmlformats.org/officeDocument/2006/relationships/hyperlink" Target="https://colaboracion.dnp.gov.co/CDT/Conpes/Econ%C3%B3micos/3582.pdf" TargetMode="External"/><Relationship Id="rId30" Type="http://schemas.openxmlformats.org/officeDocument/2006/relationships/hyperlink" Target="https://www.idipron.gov.co/sites/default/files/docs/transparencia/normatividad/resoluciones/2015/resolucion-115-2015.pdf" TargetMode="External"/><Relationship Id="rId35" Type="http://schemas.openxmlformats.org/officeDocument/2006/relationships/hyperlink" Target="https://www.alcaldiabogota.gov.co/sisjur/normas/Norma1.jsp?i=151657" TargetMode="External"/><Relationship Id="rId43" Type="http://schemas.openxmlformats.org/officeDocument/2006/relationships/hyperlink" Target="https://www.funcionpublica.gov.co/eva/gestornormativo/norma_pdf.php?i=85742" TargetMode="External"/><Relationship Id="rId48" Type="http://schemas.openxmlformats.org/officeDocument/2006/relationships/hyperlink" Target="https://educacionbogota.edu.co/portal_institucional/sites/default/files/2019-03/Acuerdo279de2007ConcejodeBogotaDC.pdf" TargetMode="External"/><Relationship Id="rId8" Type="http://schemas.openxmlformats.org/officeDocument/2006/relationships/hyperlink" Target="https://www.funcionpublica.gov.co/eva/gestornormativo/norma_pdf.php?i=53646" TargetMode="External"/><Relationship Id="rId51" Type="http://schemas.openxmlformats.org/officeDocument/2006/relationships/drawing" Target="../drawings/drawing1.xml"/><Relationship Id="rId3" Type="http://schemas.openxmlformats.org/officeDocument/2006/relationships/hyperlink" Target="https://www.alcaldiabogota.gov.co/sisjur/normas/Norma1.jsp?i=75718" TargetMode="External"/><Relationship Id="rId12" Type="http://schemas.openxmlformats.org/officeDocument/2006/relationships/hyperlink" Target="https://www.funcionpublica.gov.co/eva/gestornormativo/norma_pdf.php?i=86902" TargetMode="External"/><Relationship Id="rId17" Type="http://schemas.openxmlformats.org/officeDocument/2006/relationships/hyperlink" Target="https://colaboracion.dnp.gov.co/cdt/Conpes/Econ%C3%B3micos/3995.pdf" TargetMode="External"/><Relationship Id="rId25" Type="http://schemas.openxmlformats.org/officeDocument/2006/relationships/hyperlink" Target="https://www.funcionpublica.gov.co/eva/gestornormativo/norma_pdf.php?i=60556" TargetMode="External"/><Relationship Id="rId33" Type="http://schemas.openxmlformats.org/officeDocument/2006/relationships/hyperlink" Target="https://www.funcionpublica.gov.co/eva/gestornormativo/norma_pdf.php?i=186766" TargetMode="External"/><Relationship Id="rId38" Type="http://schemas.openxmlformats.org/officeDocument/2006/relationships/hyperlink" Target="https://gobiernodigital.mintic.gov.co/seguridadyprivacidad/portal/Estrategias/MSPI/" TargetMode="External"/><Relationship Id="rId46" Type="http://schemas.openxmlformats.org/officeDocument/2006/relationships/hyperlink" Target="https://www.funcionpublica.gov.co/eva/gestornormativo/norma_pdf.php?i=4813" TargetMode="External"/><Relationship Id="rId20" Type="http://schemas.openxmlformats.org/officeDocument/2006/relationships/hyperlink" Target="https://www.iso.org/standard/27001" TargetMode="External"/><Relationship Id="rId41" Type="http://schemas.openxmlformats.org/officeDocument/2006/relationships/hyperlink" Target="https://www.alcaldiabogota.gov.co/sisjur/normas/Norma1.jsp?i=15385" TargetMode="External"/><Relationship Id="rId1" Type="http://schemas.openxmlformats.org/officeDocument/2006/relationships/hyperlink" Target="https://www1.funcionpublica.gov.co/documents/418537/37742455/constitucion-politica-de-colombia-91.pdf/10e1ba89-82ef-4c36-543d-447d99a6a17d" TargetMode="External"/><Relationship Id="rId6" Type="http://schemas.openxmlformats.org/officeDocument/2006/relationships/hyperlink" Target="https://www.funcionpublica.gov.co/eva/gestornormativo/norma_pdf.php?i=60596"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9"/>
  <sheetViews>
    <sheetView tabSelected="1" view="pageBreakPreview" zoomScaleNormal="100" zoomScaleSheetLayoutView="100" workbookViewId="0">
      <selection activeCell="K69" sqref="K69"/>
    </sheetView>
  </sheetViews>
  <sheetFormatPr baseColWidth="10" defaultColWidth="11.42578125" defaultRowHeight="15" x14ac:dyDescent="0.25"/>
  <cols>
    <col min="1" max="1" width="8.140625" customWidth="1"/>
    <col min="2" max="2" width="29.5703125" customWidth="1"/>
    <col min="3" max="3" width="20.5703125" style="29" customWidth="1"/>
    <col min="4" max="4" width="22.5703125" bestFit="1" customWidth="1"/>
    <col min="5" max="5" width="18.7109375" customWidth="1"/>
    <col min="6" max="8" width="20.5703125" customWidth="1"/>
    <col min="9" max="9" width="21.140625" customWidth="1"/>
    <col min="10" max="11" width="12.5703125" customWidth="1"/>
    <col min="12" max="12" width="29.85546875" customWidth="1"/>
    <col min="13" max="13" width="12.85546875" customWidth="1"/>
    <col min="14" max="14" width="13.5703125" customWidth="1"/>
    <col min="15" max="15" width="15.5703125" customWidth="1"/>
  </cols>
  <sheetData>
    <row r="1" spans="1:15" ht="15.75" customHeight="1" x14ac:dyDescent="0.25">
      <c r="A1" s="80"/>
      <c r="B1" s="80"/>
      <c r="C1" s="82" t="s">
        <v>0</v>
      </c>
      <c r="D1" s="82"/>
      <c r="E1" s="82"/>
      <c r="F1" s="82"/>
      <c r="G1" s="82"/>
      <c r="H1" s="82"/>
      <c r="I1" s="82"/>
      <c r="J1" s="82"/>
      <c r="K1" s="82"/>
      <c r="L1" s="82"/>
      <c r="M1" s="82" t="s">
        <v>1</v>
      </c>
      <c r="N1" s="82"/>
      <c r="O1" s="24" t="s">
        <v>2</v>
      </c>
    </row>
    <row r="2" spans="1:15" x14ac:dyDescent="0.25">
      <c r="A2" s="80"/>
      <c r="B2" s="80"/>
      <c r="C2" s="82"/>
      <c r="D2" s="82"/>
      <c r="E2" s="82"/>
      <c r="F2" s="82"/>
      <c r="G2" s="82"/>
      <c r="H2" s="82"/>
      <c r="I2" s="82"/>
      <c r="J2" s="82"/>
      <c r="K2" s="82"/>
      <c r="L2" s="82"/>
      <c r="M2" s="82" t="s">
        <v>3</v>
      </c>
      <c r="N2" s="82"/>
      <c r="O2" s="53" t="s">
        <v>4</v>
      </c>
    </row>
    <row r="3" spans="1:15" ht="15.75" customHeight="1" x14ac:dyDescent="0.25">
      <c r="A3" s="80"/>
      <c r="B3" s="80"/>
      <c r="C3" s="82" t="s">
        <v>5</v>
      </c>
      <c r="D3" s="82"/>
      <c r="E3" s="82"/>
      <c r="F3" s="82"/>
      <c r="G3" s="82"/>
      <c r="H3" s="82"/>
      <c r="I3" s="82"/>
      <c r="J3" s="82"/>
      <c r="K3" s="82"/>
      <c r="L3" s="82"/>
      <c r="M3" s="82" t="s">
        <v>6</v>
      </c>
      <c r="N3" s="82"/>
      <c r="O3" s="24" t="s">
        <v>7</v>
      </c>
    </row>
    <row r="4" spans="1:15" ht="21.6" customHeight="1" x14ac:dyDescent="0.25">
      <c r="A4" s="80"/>
      <c r="B4" s="80"/>
      <c r="C4" s="82"/>
      <c r="D4" s="82"/>
      <c r="E4" s="82"/>
      <c r="F4" s="82"/>
      <c r="G4" s="82"/>
      <c r="H4" s="82"/>
      <c r="I4" s="82"/>
      <c r="J4" s="82"/>
      <c r="K4" s="82"/>
      <c r="L4" s="82"/>
      <c r="M4" s="82" t="s">
        <v>8</v>
      </c>
      <c r="N4" s="82"/>
      <c r="O4" s="47">
        <v>45950</v>
      </c>
    </row>
    <row r="5" spans="1:15" ht="14.25" customHeight="1" x14ac:dyDescent="0.25">
      <c r="A5" s="81"/>
      <c r="B5" s="81"/>
      <c r="C5" s="81"/>
      <c r="D5" s="81"/>
      <c r="E5" s="81"/>
      <c r="F5" s="81"/>
      <c r="G5" s="81"/>
      <c r="H5" s="81"/>
      <c r="I5" s="81"/>
      <c r="J5" s="81"/>
      <c r="K5" s="81"/>
      <c r="L5" s="81"/>
      <c r="M5" s="81"/>
      <c r="N5" s="81"/>
      <c r="O5" s="81"/>
    </row>
    <row r="6" spans="1:15" ht="21.6" customHeight="1" x14ac:dyDescent="0.25">
      <c r="A6" s="61" t="s">
        <v>9</v>
      </c>
      <c r="B6" s="61"/>
      <c r="C6" s="61"/>
      <c r="D6" s="62"/>
      <c r="E6" s="62"/>
      <c r="F6" s="62"/>
      <c r="G6" s="62"/>
      <c r="H6" s="62"/>
      <c r="I6" s="62"/>
      <c r="J6" s="62"/>
      <c r="K6" s="62"/>
      <c r="L6" s="62"/>
      <c r="M6" s="62"/>
      <c r="N6" s="62"/>
      <c r="O6" s="62"/>
    </row>
    <row r="7" spans="1:15" ht="21.6" customHeight="1" thickBot="1" x14ac:dyDescent="0.3">
      <c r="A7" s="61" t="s">
        <v>10</v>
      </c>
      <c r="B7" s="61"/>
      <c r="C7" s="61"/>
      <c r="D7" s="62"/>
      <c r="E7" s="62"/>
      <c r="F7" s="62"/>
      <c r="G7" s="62"/>
      <c r="H7" s="62"/>
      <c r="I7" s="62"/>
      <c r="J7" s="63"/>
      <c r="K7" s="63"/>
      <c r="L7" s="63"/>
      <c r="M7" s="63"/>
      <c r="N7" s="63"/>
      <c r="O7" s="63"/>
    </row>
    <row r="8" spans="1:15" s="38" customFormat="1" ht="21.6" customHeight="1" thickBot="1" x14ac:dyDescent="0.25">
      <c r="A8" s="71" t="s">
        <v>11</v>
      </c>
      <c r="B8" s="64" t="s">
        <v>12</v>
      </c>
      <c r="C8" s="65"/>
      <c r="D8" s="66"/>
      <c r="E8" s="66"/>
      <c r="F8" s="66"/>
      <c r="G8" s="66"/>
      <c r="H8" s="66"/>
      <c r="I8" s="67"/>
      <c r="J8" s="77" t="s">
        <v>13</v>
      </c>
      <c r="K8" s="78"/>
      <c r="L8" s="78"/>
      <c r="M8" s="78"/>
      <c r="N8" s="78"/>
      <c r="O8" s="79"/>
    </row>
    <row r="9" spans="1:15" s="38" customFormat="1" ht="21.6" customHeight="1" x14ac:dyDescent="0.2">
      <c r="A9" s="71"/>
      <c r="B9" s="68"/>
      <c r="C9" s="69"/>
      <c r="D9" s="69"/>
      <c r="E9" s="69"/>
      <c r="F9" s="69"/>
      <c r="G9" s="69"/>
      <c r="H9" s="69"/>
      <c r="I9" s="70"/>
      <c r="J9" s="73" t="s">
        <v>14</v>
      </c>
      <c r="K9" s="74"/>
      <c r="L9" s="75"/>
      <c r="M9" s="76" t="s">
        <v>15</v>
      </c>
      <c r="N9" s="74"/>
      <c r="O9" s="75"/>
    </row>
    <row r="10" spans="1:15" s="38" customFormat="1" ht="48.6" customHeight="1" x14ac:dyDescent="0.2">
      <c r="A10" s="72"/>
      <c r="B10" s="39" t="s">
        <v>16</v>
      </c>
      <c r="C10" s="40" t="s">
        <v>17</v>
      </c>
      <c r="D10" s="41" t="s">
        <v>18</v>
      </c>
      <c r="E10" s="41" t="s">
        <v>19</v>
      </c>
      <c r="F10" s="41" t="s">
        <v>20</v>
      </c>
      <c r="G10" s="41" t="s">
        <v>21</v>
      </c>
      <c r="H10" s="41" t="s">
        <v>22</v>
      </c>
      <c r="I10" s="42" t="s">
        <v>23</v>
      </c>
      <c r="J10" s="43" t="s">
        <v>24</v>
      </c>
      <c r="K10" s="41" t="s">
        <v>25</v>
      </c>
      <c r="L10" s="42" t="s">
        <v>26</v>
      </c>
      <c r="M10" s="44" t="s">
        <v>27</v>
      </c>
      <c r="N10" s="41" t="s">
        <v>28</v>
      </c>
      <c r="O10" s="42" t="s">
        <v>29</v>
      </c>
    </row>
    <row r="11" spans="1:15" ht="384" x14ac:dyDescent="0.25">
      <c r="A11" s="48">
        <v>1</v>
      </c>
      <c r="B11" s="55" t="s">
        <v>30</v>
      </c>
      <c r="C11" s="56">
        <v>33439</v>
      </c>
      <c r="D11" s="55" t="s">
        <v>31</v>
      </c>
      <c r="E11" s="60">
        <v>1</v>
      </c>
      <c r="F11" s="55" t="s">
        <v>30</v>
      </c>
      <c r="G11" s="55" t="s">
        <v>32</v>
      </c>
      <c r="H11" s="57" t="s">
        <v>33</v>
      </c>
      <c r="I11" s="59" t="s">
        <v>34</v>
      </c>
      <c r="J11" s="10" t="s">
        <v>35</v>
      </c>
      <c r="K11" s="4"/>
      <c r="L11" s="12"/>
      <c r="M11" s="11"/>
      <c r="N11" s="4"/>
      <c r="O11" s="6" t="s">
        <v>36</v>
      </c>
    </row>
    <row r="12" spans="1:15" ht="216" x14ac:dyDescent="0.25">
      <c r="A12" s="48">
        <v>2</v>
      </c>
      <c r="B12" s="55" t="s">
        <v>37</v>
      </c>
      <c r="C12" s="56">
        <v>37299</v>
      </c>
      <c r="D12" s="55" t="s">
        <v>38</v>
      </c>
      <c r="E12" s="60">
        <v>2</v>
      </c>
      <c r="F12" s="55" t="s">
        <v>39</v>
      </c>
      <c r="G12" s="55" t="s">
        <v>40</v>
      </c>
      <c r="H12" s="57" t="s">
        <v>41</v>
      </c>
      <c r="I12" s="59" t="s">
        <v>42</v>
      </c>
      <c r="J12" s="10" t="s">
        <v>35</v>
      </c>
      <c r="K12" s="4"/>
      <c r="L12" s="12"/>
      <c r="M12" s="11"/>
      <c r="N12" s="4"/>
      <c r="O12" s="12"/>
    </row>
    <row r="13" spans="1:15" ht="108" x14ac:dyDescent="0.25">
      <c r="A13" s="48">
        <v>3</v>
      </c>
      <c r="B13" s="55" t="s">
        <v>43</v>
      </c>
      <c r="C13" s="56">
        <v>38576</v>
      </c>
      <c r="D13" s="55" t="s">
        <v>44</v>
      </c>
      <c r="E13" s="60">
        <v>5</v>
      </c>
      <c r="F13" s="55" t="s">
        <v>45</v>
      </c>
      <c r="G13" s="55" t="s">
        <v>40</v>
      </c>
      <c r="H13" s="57" t="s">
        <v>46</v>
      </c>
      <c r="I13" s="59" t="s">
        <v>47</v>
      </c>
      <c r="J13" s="10" t="s">
        <v>35</v>
      </c>
      <c r="K13" s="4"/>
      <c r="L13" s="12"/>
      <c r="M13" s="11"/>
      <c r="N13" s="4"/>
      <c r="O13" s="12"/>
    </row>
    <row r="14" spans="1:15" ht="168" x14ac:dyDescent="0.25">
      <c r="A14" s="48">
        <v>4</v>
      </c>
      <c r="B14" s="55" t="s">
        <v>48</v>
      </c>
      <c r="C14" s="56">
        <v>39170</v>
      </c>
      <c r="D14" s="55" t="s">
        <v>49</v>
      </c>
      <c r="E14" s="60">
        <v>279</v>
      </c>
      <c r="F14" s="55" t="s">
        <v>50</v>
      </c>
      <c r="G14" s="55" t="s">
        <v>40</v>
      </c>
      <c r="H14" s="57" t="s">
        <v>51</v>
      </c>
      <c r="I14" s="59" t="s">
        <v>52</v>
      </c>
      <c r="J14" s="10" t="s">
        <v>35</v>
      </c>
      <c r="K14" s="4"/>
      <c r="L14" s="12"/>
      <c r="M14" s="11"/>
      <c r="N14" s="4"/>
      <c r="O14" s="12"/>
    </row>
    <row r="15" spans="1:15" ht="204" x14ac:dyDescent="0.25">
      <c r="A15" s="48">
        <v>5</v>
      </c>
      <c r="B15" s="55" t="s">
        <v>53</v>
      </c>
      <c r="C15" s="56">
        <v>43393</v>
      </c>
      <c r="D15" s="55" t="s">
        <v>54</v>
      </c>
      <c r="E15" s="60">
        <v>305</v>
      </c>
      <c r="F15" s="55" t="s">
        <v>55</v>
      </c>
      <c r="G15" s="55" t="s">
        <v>40</v>
      </c>
      <c r="H15" s="57" t="s">
        <v>56</v>
      </c>
      <c r="I15" s="59" t="s">
        <v>57</v>
      </c>
      <c r="J15" s="10" t="s">
        <v>35</v>
      </c>
      <c r="K15" s="4"/>
      <c r="L15" s="12"/>
      <c r="M15" s="11"/>
      <c r="N15" s="4"/>
      <c r="O15" s="12"/>
    </row>
    <row r="16" spans="1:15" ht="204" x14ac:dyDescent="0.25">
      <c r="A16" s="48">
        <v>6</v>
      </c>
      <c r="B16" s="55" t="s">
        <v>53</v>
      </c>
      <c r="C16" s="56">
        <v>43067</v>
      </c>
      <c r="D16" s="55" t="s">
        <v>54</v>
      </c>
      <c r="E16" s="60" t="s">
        <v>58</v>
      </c>
      <c r="F16" s="55" t="s">
        <v>59</v>
      </c>
      <c r="G16" s="55" t="s">
        <v>40</v>
      </c>
      <c r="H16" s="57" t="s">
        <v>60</v>
      </c>
      <c r="I16" s="58" t="s">
        <v>61</v>
      </c>
      <c r="J16" s="10" t="s">
        <v>35</v>
      </c>
      <c r="K16" s="4"/>
      <c r="L16" s="12"/>
      <c r="M16" s="11"/>
      <c r="N16" s="4"/>
      <c r="O16" s="12"/>
    </row>
    <row r="17" spans="1:15" ht="132" x14ac:dyDescent="0.25">
      <c r="A17" s="48">
        <v>7</v>
      </c>
      <c r="B17" s="55" t="s">
        <v>53</v>
      </c>
      <c r="C17" s="56">
        <v>43164</v>
      </c>
      <c r="D17" s="55" t="s">
        <v>54</v>
      </c>
      <c r="E17" s="60" t="s">
        <v>62</v>
      </c>
      <c r="F17" s="55" t="s">
        <v>63</v>
      </c>
      <c r="G17" s="55" t="s">
        <v>40</v>
      </c>
      <c r="H17" s="57" t="s">
        <v>64</v>
      </c>
      <c r="I17" s="58" t="s">
        <v>65</v>
      </c>
      <c r="J17" s="10" t="s">
        <v>35</v>
      </c>
      <c r="K17" s="4"/>
      <c r="L17" s="12"/>
      <c r="M17" s="11"/>
      <c r="N17" s="4"/>
      <c r="O17" s="12"/>
    </row>
    <row r="18" spans="1:15" ht="216" x14ac:dyDescent="0.25">
      <c r="A18" s="48">
        <v>8</v>
      </c>
      <c r="B18" s="55" t="s">
        <v>48</v>
      </c>
      <c r="C18" s="56">
        <v>43633</v>
      </c>
      <c r="D18" s="55" t="s">
        <v>66</v>
      </c>
      <c r="E18" s="60" t="s">
        <v>67</v>
      </c>
      <c r="F18" s="55" t="s">
        <v>68</v>
      </c>
      <c r="G18" s="55" t="s">
        <v>40</v>
      </c>
      <c r="H18" s="57" t="s">
        <v>69</v>
      </c>
      <c r="I18" s="58" t="s">
        <v>70</v>
      </c>
      <c r="J18" s="10" t="s">
        <v>35</v>
      </c>
      <c r="K18" s="4"/>
      <c r="L18" s="12"/>
      <c r="M18" s="11"/>
      <c r="N18" s="4"/>
      <c r="O18" s="12"/>
    </row>
    <row r="19" spans="1:15" ht="204" x14ac:dyDescent="0.25">
      <c r="A19" s="48">
        <v>9</v>
      </c>
      <c r="B19" s="55" t="s">
        <v>71</v>
      </c>
      <c r="C19" s="56">
        <v>40024</v>
      </c>
      <c r="D19" s="55" t="s">
        <v>72</v>
      </c>
      <c r="E19" s="60" t="s">
        <v>73</v>
      </c>
      <c r="F19" s="55" t="s">
        <v>74</v>
      </c>
      <c r="G19" s="55" t="s">
        <v>40</v>
      </c>
      <c r="H19" s="57" t="s">
        <v>75</v>
      </c>
      <c r="I19" s="58" t="s">
        <v>76</v>
      </c>
      <c r="J19" s="10" t="s">
        <v>35</v>
      </c>
      <c r="K19" s="4"/>
      <c r="L19" s="12"/>
      <c r="M19" s="11"/>
      <c r="N19" s="4"/>
      <c r="O19" s="12"/>
    </row>
    <row r="20" spans="1:15" ht="216" x14ac:dyDescent="0.25">
      <c r="A20" s="48">
        <v>10</v>
      </c>
      <c r="B20" s="55" t="s">
        <v>77</v>
      </c>
      <c r="C20" s="56">
        <v>41985</v>
      </c>
      <c r="D20" s="55" t="s">
        <v>78</v>
      </c>
      <c r="E20" s="60" t="s">
        <v>79</v>
      </c>
      <c r="F20" s="55" t="s">
        <v>80</v>
      </c>
      <c r="G20" s="55" t="s">
        <v>40</v>
      </c>
      <c r="H20" s="57" t="s">
        <v>81</v>
      </c>
      <c r="I20" s="58" t="s">
        <v>82</v>
      </c>
      <c r="J20" s="10" t="s">
        <v>35</v>
      </c>
      <c r="K20" s="4"/>
      <c r="L20" s="12"/>
      <c r="M20" s="11"/>
      <c r="N20" s="4"/>
      <c r="O20" s="12"/>
    </row>
    <row r="21" spans="1:15" ht="276" x14ac:dyDescent="0.25">
      <c r="A21" s="48">
        <v>11</v>
      </c>
      <c r="B21" s="55" t="s">
        <v>71</v>
      </c>
      <c r="C21" s="56">
        <v>41199</v>
      </c>
      <c r="D21" s="55" t="s">
        <v>72</v>
      </c>
      <c r="E21" s="60" t="s">
        <v>83</v>
      </c>
      <c r="F21" s="55" t="s">
        <v>84</v>
      </c>
      <c r="G21" s="55" t="s">
        <v>40</v>
      </c>
      <c r="H21" s="57" t="s">
        <v>85</v>
      </c>
      <c r="I21" s="58" t="s">
        <v>86</v>
      </c>
      <c r="J21" s="10" t="s">
        <v>35</v>
      </c>
      <c r="K21" s="4"/>
      <c r="L21" s="12"/>
      <c r="M21" s="11"/>
      <c r="N21" s="4"/>
      <c r="O21" s="12"/>
    </row>
    <row r="22" spans="1:15" ht="324" x14ac:dyDescent="0.25">
      <c r="A22" s="48">
        <v>12</v>
      </c>
      <c r="B22" s="55" t="s">
        <v>77</v>
      </c>
      <c r="C22" s="56">
        <v>41452</v>
      </c>
      <c r="D22" s="55" t="s">
        <v>87</v>
      </c>
      <c r="E22" s="60" t="s">
        <v>88</v>
      </c>
      <c r="F22" s="55" t="s">
        <v>89</v>
      </c>
      <c r="G22" s="55" t="s">
        <v>40</v>
      </c>
      <c r="H22" s="57" t="s">
        <v>90</v>
      </c>
      <c r="I22" s="58" t="s">
        <v>91</v>
      </c>
      <c r="J22" s="10" t="s">
        <v>35</v>
      </c>
      <c r="K22" s="50"/>
      <c r="L22" s="51"/>
      <c r="M22" s="52"/>
      <c r="N22" s="50"/>
      <c r="O22" s="51"/>
    </row>
    <row r="23" spans="1:15" ht="168" x14ac:dyDescent="0.25">
      <c r="A23" s="48">
        <v>13</v>
      </c>
      <c r="B23" s="55" t="s">
        <v>77</v>
      </c>
      <c r="C23" s="56">
        <v>42150</v>
      </c>
      <c r="D23" s="55" t="s">
        <v>87</v>
      </c>
      <c r="E23" s="60" t="s">
        <v>92</v>
      </c>
      <c r="F23" s="55" t="s">
        <v>93</v>
      </c>
      <c r="G23" s="55" t="s">
        <v>40</v>
      </c>
      <c r="H23" s="57" t="s">
        <v>94</v>
      </c>
      <c r="I23" s="58" t="s">
        <v>95</v>
      </c>
      <c r="J23" s="10" t="s">
        <v>35</v>
      </c>
      <c r="K23" s="50"/>
      <c r="L23" s="51"/>
      <c r="M23" s="52"/>
      <c r="N23" s="50"/>
      <c r="O23" s="51"/>
    </row>
    <row r="24" spans="1:15" ht="288" x14ac:dyDescent="0.25">
      <c r="A24" s="48">
        <v>14</v>
      </c>
      <c r="B24" s="55" t="s">
        <v>96</v>
      </c>
      <c r="C24" s="56">
        <v>42471</v>
      </c>
      <c r="D24" s="55" t="s">
        <v>97</v>
      </c>
      <c r="E24" s="60" t="s">
        <v>98</v>
      </c>
      <c r="F24" s="55" t="s">
        <v>99</v>
      </c>
      <c r="G24" s="55" t="s">
        <v>40</v>
      </c>
      <c r="H24" s="57" t="s">
        <v>100</v>
      </c>
      <c r="I24" s="58" t="s">
        <v>101</v>
      </c>
      <c r="J24" s="10" t="s">
        <v>35</v>
      </c>
      <c r="K24" s="50"/>
      <c r="L24" s="51"/>
      <c r="M24" s="52"/>
      <c r="N24" s="50"/>
      <c r="O24" s="51"/>
    </row>
    <row r="25" spans="1:15" ht="204" x14ac:dyDescent="0.25">
      <c r="A25" s="48">
        <v>15</v>
      </c>
      <c r="B25" s="55" t="s">
        <v>77</v>
      </c>
      <c r="C25" s="56">
        <v>42972</v>
      </c>
      <c r="D25" s="55" t="s">
        <v>87</v>
      </c>
      <c r="E25" s="60" t="s">
        <v>102</v>
      </c>
      <c r="F25" s="55" t="s">
        <v>103</v>
      </c>
      <c r="G25" s="55" t="s">
        <v>40</v>
      </c>
      <c r="H25" s="57" t="s">
        <v>104</v>
      </c>
      <c r="I25" s="58" t="s">
        <v>105</v>
      </c>
      <c r="J25" s="10" t="s">
        <v>35</v>
      </c>
      <c r="K25" s="50"/>
      <c r="L25" s="51"/>
      <c r="M25" s="52"/>
      <c r="N25" s="50"/>
      <c r="O25" s="51"/>
    </row>
    <row r="26" spans="1:15" ht="15.75" customHeight="1" x14ac:dyDescent="0.25">
      <c r="A26" s="48">
        <v>16</v>
      </c>
      <c r="B26" s="55" t="s">
        <v>77</v>
      </c>
      <c r="C26" s="56">
        <v>43265</v>
      </c>
      <c r="D26" s="55" t="s">
        <v>87</v>
      </c>
      <c r="E26" s="60" t="s">
        <v>106</v>
      </c>
      <c r="F26" s="55" t="s">
        <v>107</v>
      </c>
      <c r="G26" s="55" t="s">
        <v>40</v>
      </c>
      <c r="H26" s="57" t="s">
        <v>108</v>
      </c>
      <c r="I26" s="58" t="s">
        <v>109</v>
      </c>
      <c r="J26" s="10" t="s">
        <v>35</v>
      </c>
      <c r="K26" s="14"/>
      <c r="L26" s="15"/>
      <c r="M26" s="13"/>
      <c r="N26" s="14"/>
      <c r="O26" s="15"/>
    </row>
    <row r="27" spans="1:15" ht="228" x14ac:dyDescent="0.25">
      <c r="A27" s="48">
        <f>ROW(A27)-10</f>
        <v>17</v>
      </c>
      <c r="B27" s="55" t="s">
        <v>71</v>
      </c>
      <c r="C27" s="56">
        <v>39813</v>
      </c>
      <c r="D27" s="55" t="s">
        <v>72</v>
      </c>
      <c r="E27" s="60" t="s">
        <v>110</v>
      </c>
      <c r="F27" s="55" t="s">
        <v>111</v>
      </c>
      <c r="G27" s="55" t="s">
        <v>40</v>
      </c>
      <c r="H27" s="57" t="s">
        <v>112</v>
      </c>
      <c r="I27" s="58" t="s">
        <v>113</v>
      </c>
      <c r="J27" s="10" t="s">
        <v>35</v>
      </c>
      <c r="K27" s="54"/>
      <c r="L27" s="54"/>
      <c r="M27" s="54"/>
      <c r="N27" s="54"/>
      <c r="O27" s="54"/>
    </row>
    <row r="28" spans="1:15" ht="24.6" customHeight="1" x14ac:dyDescent="0.25">
      <c r="A28" s="48">
        <f t="shared" ref="A28:A59" si="0">ROW(A28)-10</f>
        <v>18</v>
      </c>
      <c r="B28" s="55" t="s">
        <v>71</v>
      </c>
      <c r="C28" s="56">
        <v>39818</v>
      </c>
      <c r="D28" s="55" t="s">
        <v>72</v>
      </c>
      <c r="E28" s="60" t="s">
        <v>114</v>
      </c>
      <c r="F28" s="55" t="s">
        <v>115</v>
      </c>
      <c r="G28" s="55" t="s">
        <v>40</v>
      </c>
      <c r="H28" s="57" t="s">
        <v>116</v>
      </c>
      <c r="I28" s="58" t="s">
        <v>117</v>
      </c>
      <c r="J28" s="10" t="s">
        <v>35</v>
      </c>
    </row>
    <row r="29" spans="1:15" ht="216" x14ac:dyDescent="0.25">
      <c r="A29" s="48">
        <f t="shared" si="0"/>
        <v>19</v>
      </c>
      <c r="B29" s="55" t="s">
        <v>96</v>
      </c>
      <c r="C29" s="56">
        <v>40738</v>
      </c>
      <c r="D29" s="55" t="s">
        <v>97</v>
      </c>
      <c r="E29" s="60" t="s">
        <v>118</v>
      </c>
      <c r="F29" s="55" t="s">
        <v>119</v>
      </c>
      <c r="G29" s="55" t="s">
        <v>40</v>
      </c>
      <c r="H29" s="57" t="s">
        <v>120</v>
      </c>
      <c r="I29" s="58" t="s">
        <v>121</v>
      </c>
      <c r="J29" s="10" t="s">
        <v>35</v>
      </c>
    </row>
    <row r="30" spans="1:15" ht="26.1" customHeight="1" x14ac:dyDescent="0.25">
      <c r="A30" s="48">
        <f t="shared" si="0"/>
        <v>20</v>
      </c>
      <c r="B30" s="55" t="s">
        <v>96</v>
      </c>
      <c r="C30" s="56">
        <v>43207</v>
      </c>
      <c r="D30" s="55" t="s">
        <v>97</v>
      </c>
      <c r="E30" s="60" t="s">
        <v>122</v>
      </c>
      <c r="F30" s="55" t="s">
        <v>123</v>
      </c>
      <c r="G30" s="55" t="s">
        <v>40</v>
      </c>
      <c r="H30" s="57" t="s">
        <v>124</v>
      </c>
      <c r="I30" s="58" t="s">
        <v>125</v>
      </c>
      <c r="J30" s="10" t="s">
        <v>35</v>
      </c>
    </row>
    <row r="31" spans="1:15" ht="108" x14ac:dyDescent="0.25">
      <c r="A31" s="48">
        <f t="shared" si="0"/>
        <v>21</v>
      </c>
      <c r="B31" s="55" t="s">
        <v>96</v>
      </c>
      <c r="C31" s="56">
        <v>44013</v>
      </c>
      <c r="D31" s="55" t="s">
        <v>97</v>
      </c>
      <c r="E31" s="60" t="s">
        <v>126</v>
      </c>
      <c r="F31" s="55" t="s">
        <v>127</v>
      </c>
      <c r="G31" s="55" t="s">
        <v>40</v>
      </c>
      <c r="H31" s="57" t="s">
        <v>128</v>
      </c>
      <c r="I31" s="58" t="s">
        <v>129</v>
      </c>
      <c r="J31" s="10" t="s">
        <v>35</v>
      </c>
    </row>
    <row r="32" spans="1:15" ht="120" x14ac:dyDescent="0.25">
      <c r="A32" s="48">
        <f t="shared" si="0"/>
        <v>22</v>
      </c>
      <c r="B32" s="55" t="s">
        <v>48</v>
      </c>
      <c r="C32" s="56">
        <v>43213</v>
      </c>
      <c r="D32" s="55" t="s">
        <v>130</v>
      </c>
      <c r="E32" s="60" t="s">
        <v>131</v>
      </c>
      <c r="F32" s="55" t="s">
        <v>132</v>
      </c>
      <c r="G32" s="55" t="s">
        <v>40</v>
      </c>
      <c r="H32" s="57" t="s">
        <v>133</v>
      </c>
      <c r="I32" s="58" t="s">
        <v>134</v>
      </c>
      <c r="J32" s="10" t="s">
        <v>35</v>
      </c>
    </row>
    <row r="33" spans="1:10" ht="204" x14ac:dyDescent="0.25">
      <c r="A33" s="48">
        <f t="shared" si="0"/>
        <v>23</v>
      </c>
      <c r="B33" s="55" t="s">
        <v>135</v>
      </c>
      <c r="C33" s="56">
        <v>38798</v>
      </c>
      <c r="D33" s="55" t="s">
        <v>136</v>
      </c>
      <c r="E33" s="60" t="s">
        <v>137</v>
      </c>
      <c r="F33" s="55" t="s">
        <v>138</v>
      </c>
      <c r="G33" s="55" t="s">
        <v>40</v>
      </c>
      <c r="H33" s="57" t="s">
        <v>139</v>
      </c>
      <c r="I33" s="58" t="s">
        <v>140</v>
      </c>
      <c r="J33" s="10" t="s">
        <v>35</v>
      </c>
    </row>
    <row r="34" spans="1:10" ht="336" x14ac:dyDescent="0.25">
      <c r="A34" s="48">
        <f t="shared" si="0"/>
        <v>24</v>
      </c>
      <c r="B34" s="55" t="s">
        <v>141</v>
      </c>
      <c r="C34" s="55">
        <v>2022</v>
      </c>
      <c r="D34" s="55" t="s">
        <v>142</v>
      </c>
      <c r="E34" s="60" t="s">
        <v>137</v>
      </c>
      <c r="F34" s="55" t="s">
        <v>143</v>
      </c>
      <c r="G34" s="55" t="s">
        <v>40</v>
      </c>
      <c r="H34" s="57" t="s">
        <v>144</v>
      </c>
      <c r="I34" s="58" t="s">
        <v>145</v>
      </c>
      <c r="J34" s="10" t="s">
        <v>35</v>
      </c>
    </row>
    <row r="35" spans="1:10" ht="168" x14ac:dyDescent="0.25">
      <c r="A35" s="48">
        <f t="shared" si="0"/>
        <v>25</v>
      </c>
      <c r="B35" s="55" t="s">
        <v>53</v>
      </c>
      <c r="C35" s="56">
        <v>44067</v>
      </c>
      <c r="D35" s="55" t="s">
        <v>146</v>
      </c>
      <c r="E35" s="60" t="s">
        <v>147</v>
      </c>
      <c r="F35" s="55" t="s">
        <v>148</v>
      </c>
      <c r="G35" s="55" t="s">
        <v>40</v>
      </c>
      <c r="H35" s="57" t="s">
        <v>149</v>
      </c>
      <c r="I35" s="58" t="s">
        <v>150</v>
      </c>
      <c r="J35" s="10" t="s">
        <v>35</v>
      </c>
    </row>
    <row r="36" spans="1:10" ht="156" x14ac:dyDescent="0.25">
      <c r="A36" s="48">
        <f t="shared" si="0"/>
        <v>26</v>
      </c>
      <c r="B36" s="55" t="s">
        <v>151</v>
      </c>
      <c r="C36" s="56">
        <v>38714</v>
      </c>
      <c r="D36" s="55" t="s">
        <v>152</v>
      </c>
      <c r="E36" s="60" t="s">
        <v>153</v>
      </c>
      <c r="F36" s="55" t="s">
        <v>154</v>
      </c>
      <c r="G36" s="55" t="s">
        <v>40</v>
      </c>
      <c r="H36" s="57" t="s">
        <v>155</v>
      </c>
      <c r="I36" s="58" t="s">
        <v>156</v>
      </c>
      <c r="J36" s="10" t="s">
        <v>35</v>
      </c>
    </row>
    <row r="37" spans="1:10" ht="144" x14ac:dyDescent="0.25">
      <c r="A37" s="48">
        <f t="shared" si="0"/>
        <v>27</v>
      </c>
      <c r="B37" s="55" t="s">
        <v>53</v>
      </c>
      <c r="C37" s="56">
        <v>42989</v>
      </c>
      <c r="D37" s="55" t="s">
        <v>157</v>
      </c>
      <c r="E37" s="60" t="s">
        <v>62</v>
      </c>
      <c r="F37" s="55" t="s">
        <v>158</v>
      </c>
      <c r="G37" s="55" t="s">
        <v>40</v>
      </c>
      <c r="H37" s="57" t="s">
        <v>159</v>
      </c>
      <c r="I37" s="58" t="s">
        <v>160</v>
      </c>
      <c r="J37" s="10" t="s">
        <v>35</v>
      </c>
    </row>
    <row r="38" spans="1:10" ht="120" x14ac:dyDescent="0.25">
      <c r="A38" s="48">
        <f t="shared" si="0"/>
        <v>28</v>
      </c>
      <c r="B38" s="55" t="s">
        <v>71</v>
      </c>
      <c r="C38" s="56">
        <v>41704</v>
      </c>
      <c r="D38" s="55" t="s">
        <v>72</v>
      </c>
      <c r="E38" s="60" t="s">
        <v>161</v>
      </c>
      <c r="F38" s="55" t="s">
        <v>162</v>
      </c>
      <c r="G38" s="55" t="s">
        <v>40</v>
      </c>
      <c r="H38" s="57" t="s">
        <v>163</v>
      </c>
      <c r="I38" s="58" t="s">
        <v>164</v>
      </c>
      <c r="J38" s="10" t="s">
        <v>35</v>
      </c>
    </row>
    <row r="39" spans="1:10" ht="180" x14ac:dyDescent="0.25">
      <c r="A39" s="48">
        <f t="shared" si="0"/>
        <v>29</v>
      </c>
      <c r="B39" s="55" t="s">
        <v>77</v>
      </c>
      <c r="C39" s="56">
        <v>42024</v>
      </c>
      <c r="D39" s="55" t="s">
        <v>165</v>
      </c>
      <c r="E39" s="60" t="s">
        <v>166</v>
      </c>
      <c r="F39" s="55" t="s">
        <v>167</v>
      </c>
      <c r="G39" s="55" t="s">
        <v>40</v>
      </c>
      <c r="H39" s="57" t="s">
        <v>168</v>
      </c>
      <c r="I39" s="58" t="s">
        <v>169</v>
      </c>
      <c r="J39" s="10" t="s">
        <v>35</v>
      </c>
    </row>
    <row r="40" spans="1:10" ht="144" x14ac:dyDescent="0.25">
      <c r="A40" s="48">
        <f t="shared" si="0"/>
        <v>30</v>
      </c>
      <c r="B40" s="55" t="s">
        <v>77</v>
      </c>
      <c r="C40" s="56">
        <v>37134</v>
      </c>
      <c r="D40" s="55" t="s">
        <v>170</v>
      </c>
      <c r="E40" s="60" t="s">
        <v>171</v>
      </c>
      <c r="F40" s="55" t="s">
        <v>172</v>
      </c>
      <c r="G40" s="55" t="s">
        <v>40</v>
      </c>
      <c r="H40" s="57" t="s">
        <v>173</v>
      </c>
      <c r="I40" s="58" t="s">
        <v>174</v>
      </c>
      <c r="J40" s="10" t="s">
        <v>35</v>
      </c>
    </row>
    <row r="41" spans="1:10" ht="168" x14ac:dyDescent="0.25">
      <c r="A41" s="48">
        <f t="shared" si="0"/>
        <v>31</v>
      </c>
      <c r="B41" s="55" t="s">
        <v>96</v>
      </c>
      <c r="C41" s="56">
        <v>39930</v>
      </c>
      <c r="D41" s="55" t="s">
        <v>97</v>
      </c>
      <c r="E41" s="60" t="s">
        <v>175</v>
      </c>
      <c r="F41" s="55" t="s">
        <v>176</v>
      </c>
      <c r="G41" s="55" t="s">
        <v>40</v>
      </c>
      <c r="H41" s="57" t="s">
        <v>177</v>
      </c>
      <c r="I41" s="58" t="s">
        <v>178</v>
      </c>
      <c r="J41" s="10" t="s">
        <v>35</v>
      </c>
    </row>
    <row r="42" spans="1:10" ht="180" x14ac:dyDescent="0.25">
      <c r="A42" s="48">
        <f t="shared" si="0"/>
        <v>32</v>
      </c>
      <c r="B42" s="55" t="s">
        <v>179</v>
      </c>
      <c r="C42" s="56">
        <v>40904</v>
      </c>
      <c r="D42" s="55" t="s">
        <v>170</v>
      </c>
      <c r="E42" s="60" t="s">
        <v>180</v>
      </c>
      <c r="F42" s="55" t="s">
        <v>181</v>
      </c>
      <c r="G42" s="55" t="s">
        <v>40</v>
      </c>
      <c r="H42" s="57" t="s">
        <v>182</v>
      </c>
      <c r="I42" s="58" t="s">
        <v>183</v>
      </c>
      <c r="J42" s="10" t="s">
        <v>35</v>
      </c>
    </row>
    <row r="43" spans="1:10" ht="168" x14ac:dyDescent="0.25">
      <c r="A43" s="48">
        <f t="shared" si="0"/>
        <v>33</v>
      </c>
      <c r="B43" s="55" t="s">
        <v>179</v>
      </c>
      <c r="C43" s="56">
        <v>41214</v>
      </c>
      <c r="D43" s="55" t="s">
        <v>170</v>
      </c>
      <c r="E43" s="60" t="s">
        <v>184</v>
      </c>
      <c r="F43" s="55" t="s">
        <v>185</v>
      </c>
      <c r="G43" s="55" t="s">
        <v>40</v>
      </c>
      <c r="H43" s="57" t="s">
        <v>186</v>
      </c>
      <c r="I43" s="58" t="s">
        <v>187</v>
      </c>
      <c r="J43" s="10" t="s">
        <v>35</v>
      </c>
    </row>
    <row r="44" spans="1:10" ht="180" x14ac:dyDescent="0.25">
      <c r="A44" s="48">
        <f t="shared" si="0"/>
        <v>34</v>
      </c>
      <c r="B44" s="55" t="s">
        <v>53</v>
      </c>
      <c r="C44" s="56">
        <v>42062</v>
      </c>
      <c r="D44" s="55" t="s">
        <v>188</v>
      </c>
      <c r="E44" s="60" t="s">
        <v>189</v>
      </c>
      <c r="F44" s="55" t="s">
        <v>190</v>
      </c>
      <c r="G44" s="55" t="s">
        <v>40</v>
      </c>
      <c r="H44" s="57" t="s">
        <v>191</v>
      </c>
      <c r="I44" s="58" t="s">
        <v>192</v>
      </c>
      <c r="J44" s="10" t="s">
        <v>35</v>
      </c>
    </row>
    <row r="45" spans="1:10" ht="156" x14ac:dyDescent="0.25">
      <c r="A45" s="48">
        <f t="shared" si="0"/>
        <v>35</v>
      </c>
      <c r="B45" s="55" t="s">
        <v>53</v>
      </c>
      <c r="C45" s="56">
        <v>44067</v>
      </c>
      <c r="D45" s="55" t="s">
        <v>146</v>
      </c>
      <c r="E45" s="60" t="s">
        <v>147</v>
      </c>
      <c r="F45" s="55" t="s">
        <v>193</v>
      </c>
      <c r="G45" s="55" t="s">
        <v>40</v>
      </c>
      <c r="H45" s="57" t="s">
        <v>194</v>
      </c>
      <c r="I45" s="58" t="s">
        <v>150</v>
      </c>
      <c r="J45" s="10" t="s">
        <v>35</v>
      </c>
    </row>
    <row r="46" spans="1:10" ht="120" x14ac:dyDescent="0.25">
      <c r="A46" s="48">
        <f t="shared" si="0"/>
        <v>36</v>
      </c>
      <c r="B46" s="55" t="s">
        <v>53</v>
      </c>
      <c r="C46" s="56">
        <v>43164</v>
      </c>
      <c r="D46" s="55" t="s">
        <v>195</v>
      </c>
      <c r="E46" s="60" t="s">
        <v>67</v>
      </c>
      <c r="F46" s="55" t="s">
        <v>196</v>
      </c>
      <c r="G46" s="55" t="s">
        <v>40</v>
      </c>
      <c r="H46" s="57" t="s">
        <v>197</v>
      </c>
      <c r="I46" s="58" t="s">
        <v>198</v>
      </c>
      <c r="J46" s="10" t="s">
        <v>35</v>
      </c>
    </row>
    <row r="47" spans="1:10" ht="156" x14ac:dyDescent="0.25">
      <c r="A47" s="48">
        <f t="shared" si="0"/>
        <v>37</v>
      </c>
      <c r="B47" s="55" t="s">
        <v>77</v>
      </c>
      <c r="C47" s="56">
        <v>44697</v>
      </c>
      <c r="D47" s="55" t="s">
        <v>165</v>
      </c>
      <c r="E47" s="60" t="s">
        <v>199</v>
      </c>
      <c r="F47" s="55" t="s">
        <v>200</v>
      </c>
      <c r="G47" s="55" t="s">
        <v>40</v>
      </c>
      <c r="H47" s="57" t="s">
        <v>201</v>
      </c>
      <c r="I47" s="58" t="s">
        <v>202</v>
      </c>
      <c r="J47" s="10" t="s">
        <v>35</v>
      </c>
    </row>
    <row r="48" spans="1:10" ht="132" x14ac:dyDescent="0.25">
      <c r="A48" s="48">
        <f t="shared" si="0"/>
        <v>38</v>
      </c>
      <c r="B48" s="55" t="s">
        <v>53</v>
      </c>
      <c r="C48" s="56">
        <v>45072</v>
      </c>
      <c r="D48" s="55" t="s">
        <v>146</v>
      </c>
      <c r="E48" s="60" t="s">
        <v>203</v>
      </c>
      <c r="F48" s="55" t="s">
        <v>204</v>
      </c>
      <c r="G48" s="55" t="s">
        <v>40</v>
      </c>
      <c r="H48" s="57" t="s">
        <v>205</v>
      </c>
      <c r="I48" s="58" t="s">
        <v>206</v>
      </c>
      <c r="J48" s="10" t="s">
        <v>35</v>
      </c>
    </row>
    <row r="49" spans="1:10" ht="180" x14ac:dyDescent="0.25">
      <c r="A49" s="48">
        <f t="shared" si="0"/>
        <v>39</v>
      </c>
      <c r="B49" s="55" t="s">
        <v>77</v>
      </c>
      <c r="C49" s="56">
        <v>45259</v>
      </c>
      <c r="D49" s="55" t="s">
        <v>207</v>
      </c>
      <c r="E49" s="60" t="s">
        <v>208</v>
      </c>
      <c r="F49" s="55" t="s">
        <v>209</v>
      </c>
      <c r="G49" s="55" t="s">
        <v>40</v>
      </c>
      <c r="H49" s="57" t="s">
        <v>210</v>
      </c>
      <c r="I49" s="58" t="s">
        <v>211</v>
      </c>
      <c r="J49" s="10" t="s">
        <v>35</v>
      </c>
    </row>
    <row r="50" spans="1:10" ht="144" x14ac:dyDescent="0.25">
      <c r="A50" s="48">
        <f t="shared" si="0"/>
        <v>40</v>
      </c>
      <c r="B50" s="55" t="s">
        <v>53</v>
      </c>
      <c r="C50" s="56">
        <v>44656</v>
      </c>
      <c r="D50" s="55" t="s">
        <v>146</v>
      </c>
      <c r="E50" s="60" t="s">
        <v>212</v>
      </c>
      <c r="F50" s="55" t="s">
        <v>213</v>
      </c>
      <c r="G50" s="55" t="s">
        <v>40</v>
      </c>
      <c r="H50" s="57" t="s">
        <v>214</v>
      </c>
      <c r="I50" s="58" t="s">
        <v>215</v>
      </c>
      <c r="J50" s="10" t="s">
        <v>35</v>
      </c>
    </row>
    <row r="51" spans="1:10" ht="168" x14ac:dyDescent="0.25">
      <c r="A51" s="48">
        <f t="shared" si="0"/>
        <v>41</v>
      </c>
      <c r="B51" s="55" t="s">
        <v>53</v>
      </c>
      <c r="C51" s="55">
        <v>2020</v>
      </c>
      <c r="D51" s="55" t="s">
        <v>188</v>
      </c>
      <c r="E51" s="60" t="s">
        <v>216</v>
      </c>
      <c r="F51" s="55" t="s">
        <v>217</v>
      </c>
      <c r="G51" s="55" t="s">
        <v>40</v>
      </c>
      <c r="H51" s="57" t="s">
        <v>218</v>
      </c>
      <c r="I51" s="58" t="s">
        <v>219</v>
      </c>
      <c r="J51" s="10" t="s">
        <v>35</v>
      </c>
    </row>
    <row r="52" spans="1:10" ht="132" x14ac:dyDescent="0.25">
      <c r="A52" s="48">
        <f t="shared" si="0"/>
        <v>42</v>
      </c>
      <c r="B52" s="55" t="s">
        <v>220</v>
      </c>
      <c r="C52" s="56"/>
      <c r="D52" s="55" t="s">
        <v>146</v>
      </c>
      <c r="E52" s="60" t="s">
        <v>221</v>
      </c>
      <c r="F52" s="55" t="s">
        <v>222</v>
      </c>
      <c r="G52" s="55" t="s">
        <v>40</v>
      </c>
      <c r="H52" s="57" t="s">
        <v>223</v>
      </c>
      <c r="I52" s="58" t="s">
        <v>224</v>
      </c>
      <c r="J52" s="10" t="s">
        <v>35</v>
      </c>
    </row>
    <row r="53" spans="1:10" ht="120" x14ac:dyDescent="0.25">
      <c r="A53" s="48">
        <f t="shared" si="0"/>
        <v>43</v>
      </c>
      <c r="B53" s="55" t="s">
        <v>77</v>
      </c>
      <c r="C53" s="56">
        <v>40206</v>
      </c>
      <c r="D53" s="55" t="s">
        <v>225</v>
      </c>
      <c r="E53" s="60" t="s">
        <v>226</v>
      </c>
      <c r="F53" s="55" t="s">
        <v>227</v>
      </c>
      <c r="G53" s="55" t="s">
        <v>40</v>
      </c>
      <c r="H53" s="57" t="s">
        <v>228</v>
      </c>
      <c r="I53" s="58" t="s">
        <v>229</v>
      </c>
      <c r="J53" s="10" t="s">
        <v>35</v>
      </c>
    </row>
    <row r="54" spans="1:10" ht="156" x14ac:dyDescent="0.25">
      <c r="A54" s="48">
        <f t="shared" si="0"/>
        <v>44</v>
      </c>
      <c r="B54" s="55" t="s">
        <v>48</v>
      </c>
      <c r="C54" s="56">
        <v>37363</v>
      </c>
      <c r="D54" s="55" t="s">
        <v>230</v>
      </c>
      <c r="E54" s="60" t="s">
        <v>231</v>
      </c>
      <c r="F54" s="55" t="s">
        <v>232</v>
      </c>
      <c r="G54" s="55" t="s">
        <v>233</v>
      </c>
      <c r="H54" s="57" t="s">
        <v>234</v>
      </c>
      <c r="I54" s="58" t="s">
        <v>235</v>
      </c>
      <c r="J54" s="10" t="s">
        <v>35</v>
      </c>
    </row>
    <row r="55" spans="1:10" ht="132" x14ac:dyDescent="0.25">
      <c r="A55" s="48">
        <f t="shared" si="0"/>
        <v>45</v>
      </c>
      <c r="B55" s="55" t="s">
        <v>48</v>
      </c>
      <c r="C55" s="56">
        <v>38328</v>
      </c>
      <c r="D55" s="55" t="s">
        <v>230</v>
      </c>
      <c r="E55" s="60" t="s">
        <v>236</v>
      </c>
      <c r="F55" s="55" t="s">
        <v>237</v>
      </c>
      <c r="G55" s="55" t="s">
        <v>238</v>
      </c>
      <c r="H55" s="57" t="s">
        <v>239</v>
      </c>
      <c r="I55" s="58" t="s">
        <v>240</v>
      </c>
      <c r="J55" s="10" t="s">
        <v>35</v>
      </c>
    </row>
    <row r="56" spans="1:10" ht="156" x14ac:dyDescent="0.25">
      <c r="A56" s="48">
        <f t="shared" si="0"/>
        <v>46</v>
      </c>
      <c r="B56" s="55" t="s">
        <v>53</v>
      </c>
      <c r="C56" s="56">
        <v>44301</v>
      </c>
      <c r="D56" s="55" t="s">
        <v>146</v>
      </c>
      <c r="E56" s="60" t="s">
        <v>241</v>
      </c>
      <c r="F56" s="55" t="s">
        <v>242</v>
      </c>
      <c r="G56" s="55" t="s">
        <v>40</v>
      </c>
      <c r="H56" s="57" t="s">
        <v>243</v>
      </c>
      <c r="I56" s="58" t="s">
        <v>244</v>
      </c>
      <c r="J56" s="10" t="s">
        <v>35</v>
      </c>
    </row>
    <row r="57" spans="1:10" ht="144" x14ac:dyDescent="0.25">
      <c r="A57" s="48">
        <f t="shared" si="0"/>
        <v>47</v>
      </c>
      <c r="B57" s="55" t="s">
        <v>77</v>
      </c>
      <c r="C57" s="56">
        <v>43194</v>
      </c>
      <c r="D57" s="55" t="s">
        <v>245</v>
      </c>
      <c r="E57" s="60" t="s">
        <v>246</v>
      </c>
      <c r="F57" s="55" t="s">
        <v>247</v>
      </c>
      <c r="G57" s="55" t="s">
        <v>248</v>
      </c>
      <c r="H57" s="57" t="s">
        <v>249</v>
      </c>
      <c r="I57" s="58" t="s">
        <v>250</v>
      </c>
      <c r="J57" s="10" t="s">
        <v>35</v>
      </c>
    </row>
    <row r="58" spans="1:10" ht="144" x14ac:dyDescent="0.25">
      <c r="A58" s="48">
        <f t="shared" si="0"/>
        <v>48</v>
      </c>
      <c r="B58" s="55" t="s">
        <v>251</v>
      </c>
      <c r="C58" s="56">
        <v>46036</v>
      </c>
      <c r="D58" s="55" t="s">
        <v>207</v>
      </c>
      <c r="E58" s="60" t="s">
        <v>67</v>
      </c>
      <c r="F58" s="55" t="s">
        <v>252</v>
      </c>
      <c r="G58" s="55" t="s">
        <v>40</v>
      </c>
      <c r="H58" s="57" t="s">
        <v>253</v>
      </c>
      <c r="I58" s="58" t="s">
        <v>254</v>
      </c>
      <c r="J58" s="10" t="s">
        <v>35</v>
      </c>
    </row>
    <row r="59" spans="1:10" ht="168" x14ac:dyDescent="0.25">
      <c r="A59" s="48">
        <f t="shared" si="0"/>
        <v>49</v>
      </c>
      <c r="B59" s="55" t="s">
        <v>53</v>
      </c>
      <c r="C59" s="56">
        <v>40878</v>
      </c>
      <c r="D59" s="55" t="s">
        <v>207</v>
      </c>
      <c r="E59" s="60" t="s">
        <v>4</v>
      </c>
      <c r="F59" s="55" t="s">
        <v>255</v>
      </c>
      <c r="G59" s="55" t="s">
        <v>40</v>
      </c>
      <c r="H59" s="57" t="s">
        <v>256</v>
      </c>
      <c r="I59" s="58" t="s">
        <v>257</v>
      </c>
      <c r="J59" s="10" t="s">
        <v>35</v>
      </c>
    </row>
  </sheetData>
  <mergeCells count="17">
    <mergeCell ref="A1:B4"/>
    <mergeCell ref="A5:O5"/>
    <mergeCell ref="M1:N1"/>
    <mergeCell ref="M2:N2"/>
    <mergeCell ref="M3:N3"/>
    <mergeCell ref="M4:N4"/>
    <mergeCell ref="C1:L2"/>
    <mergeCell ref="C3:L4"/>
    <mergeCell ref="A6:C6"/>
    <mergeCell ref="A7:C7"/>
    <mergeCell ref="D6:O6"/>
    <mergeCell ref="D7:O7"/>
    <mergeCell ref="B8:I9"/>
    <mergeCell ref="A8:A10"/>
    <mergeCell ref="J9:L9"/>
    <mergeCell ref="M9:O9"/>
    <mergeCell ref="J8:O8"/>
  </mergeCells>
  <phoneticPr fontId="7" type="noConversion"/>
  <dataValidations count="1">
    <dataValidation type="list" allowBlank="1" showInputMessage="1" showErrorMessage="1" sqref="B10" xr:uid="{00000000-0002-0000-0000-000000000000}">
      <formula1>$K$21:$K$26</formula1>
    </dataValidation>
  </dataValidations>
  <hyperlinks>
    <hyperlink ref="I11" r:id="rId1" xr:uid="{A70C772B-5A2D-47A7-B6AA-AFD10CCB963D}"/>
    <hyperlink ref="I16" r:id="rId2" xr:uid="{DAB1517C-E807-43AF-9047-378B516B8E7C}"/>
    <hyperlink ref="I17" r:id="rId3" xr:uid="{C2E3966B-676C-41D2-B842-A772EFC131E2}"/>
    <hyperlink ref="I18" r:id="rId4" xr:uid="{A43DDEA7-0060-414D-BF1C-B829C0797AEB}"/>
    <hyperlink ref="I19" r:id="rId5" xr:uid="{62E56ED9-6AA1-4017-B822-C340DBC3394E}"/>
    <hyperlink ref="I20" r:id="rId6" xr:uid="{6909F6F5-5B23-4B48-8F11-3BAF2DCECA82}"/>
    <hyperlink ref="I21" r:id="rId7" xr:uid="{08A7162C-68BD-4DFD-AD87-817FCD8F8443}"/>
    <hyperlink ref="I22" r:id="rId8" xr:uid="{E225A55A-F5FC-47BE-8D42-33528574400B}"/>
    <hyperlink ref="I23" r:id="rId9" xr:uid="{726FB42F-658D-43B7-A746-42BE7F306D90}"/>
    <hyperlink ref="I24" r:id="rId10" xr:uid="{0FB148CC-8D7B-4FB0-A173-9B7D4F152927}"/>
    <hyperlink ref="I25" r:id="rId11" xr:uid="{FA006A22-EF8F-4993-908B-7BCD02A67278}"/>
    <hyperlink ref="I26" r:id="rId12" xr:uid="{ECCFB5E5-3614-4EB0-AA02-7AE255F1F495}"/>
    <hyperlink ref="I27" r:id="rId13" xr:uid="{3D477763-ECCA-43F3-885E-337DD99AB490}"/>
    <hyperlink ref="I28" r:id="rId14" xr:uid="{3B7D650A-9396-4C2D-93CE-754C82C84260}"/>
    <hyperlink ref="I29" r:id="rId15" xr:uid="{B4A448EE-4892-4984-B776-2B7BCF03217E}"/>
    <hyperlink ref="I30" r:id="rId16" xr:uid="{3EA61E89-FFB4-44B2-84EE-AD16B64742FD}"/>
    <hyperlink ref="I31" r:id="rId17" xr:uid="{D7E83F82-4169-4D83-B3F2-14FF6DD9E164}"/>
    <hyperlink ref="I32" r:id="rId18" xr:uid="{06F2A37A-9B73-442A-8236-EA702DA90ECB}"/>
    <hyperlink ref="I33" r:id="rId19" xr:uid="{04C55316-4D65-46C1-AD7E-B5D2D03FE9CC}"/>
    <hyperlink ref="I34" r:id="rId20" location=":~:text=The%20ISO%2FIEC%2027001%20standard%20enables%20organizations%20to%20establish%20an,necessary%20as%20these%20factors%20evolve." xr:uid="{C05CD260-6D99-4CF7-A2E1-FDE41A86082E}"/>
    <hyperlink ref="I35" r:id="rId21" xr:uid="{7EBF1C24-EB71-4167-9F8A-99D45A43AA5D}"/>
    <hyperlink ref="I36" r:id="rId22" xr:uid="{3155C533-E648-4748-909D-F15E9AD3EAFF}"/>
    <hyperlink ref="I37" r:id="rId23" xr:uid="{79FA63B7-F1F4-494F-9F6D-F7057CE354FD}"/>
    <hyperlink ref="I38" r:id="rId24" xr:uid="{DBC84477-5E4B-44B1-8233-0A43B271F0FD}"/>
    <hyperlink ref="I39" r:id="rId25" xr:uid="{6DEEB056-7F1A-4480-B2DE-FE767CCC5A75}"/>
    <hyperlink ref="I40" r:id="rId26" xr:uid="{C28AB4B8-E86A-4637-B1D1-D3E6201FB5D2}"/>
    <hyperlink ref="I41" r:id="rId27" xr:uid="{FC64072A-6E23-4DEA-BC96-655D6C8CEB2B}"/>
    <hyperlink ref="I42" r:id="rId28" xr:uid="{9D02663E-747E-4211-B18C-AD28E9FBC1AE}"/>
    <hyperlink ref="I43" r:id="rId29" xr:uid="{12F25ED6-80DB-42D9-B67F-1BC5FE9AE0DD}"/>
    <hyperlink ref="I44" r:id="rId30" xr:uid="{7430E2E0-82B0-45AA-8345-C570DFE5F83B}"/>
    <hyperlink ref="I45" r:id="rId31" xr:uid="{DDDC0102-4B55-43B3-83E6-3E2310ADF519}"/>
    <hyperlink ref="I46" r:id="rId32" xr:uid="{13F84981-3B5E-4745-A8DF-58A839BADFE0}"/>
    <hyperlink ref="I47" r:id="rId33" xr:uid="{CDE2D506-09A4-482C-8D77-25954B2B7F63}"/>
    <hyperlink ref="I48" r:id="rId34" xr:uid="{00822850-72B6-496B-AF01-6AD1F88F272C}"/>
    <hyperlink ref="I49" r:id="rId35" xr:uid="{5D9AD030-6675-4C74-AD9B-B9FE8A58C050}"/>
    <hyperlink ref="I50" r:id="rId36" xr:uid="{4A344279-F87D-4B25-B3C5-45E7B0B8655C}"/>
    <hyperlink ref="I51" r:id="rId37" xr:uid="{AB56973F-22E8-4C86-B16D-B84A90CDE365}"/>
    <hyperlink ref="I52" r:id="rId38" xr:uid="{CA501E13-E4FB-42CB-88C1-4AEC32F6FC51}"/>
    <hyperlink ref="I53" r:id="rId39" xr:uid="{D18D8C60-2DCD-4C9D-A1F9-9D77155C4FFF}"/>
    <hyperlink ref="I54" r:id="rId40" xr:uid="{497D29A6-EFA2-4F9C-803C-FF1C1BEE55C6}"/>
    <hyperlink ref="I55" r:id="rId41" xr:uid="{3C84977C-BF60-4BE6-92F2-9515743CFA92}"/>
    <hyperlink ref="I56" r:id="rId42" xr:uid="{806DC7BA-59B6-4391-B0D4-98222C7FE591}"/>
    <hyperlink ref="I57" r:id="rId43" xr:uid="{FDF59925-8EC1-4ADD-9C06-5C278D2A0C4E}"/>
    <hyperlink ref="I58" r:id="rId44" xr:uid="{B6D106BD-8256-4F75-A143-A747967D20F2}"/>
    <hyperlink ref="I59" r:id="rId45" location=":~:text=%22Por%20la%20cual%20se%20definen%20los%20est%C3%A1ndares,LA%20COMISI%C3%93N%20DISTRITAL%20DE%20SISTEMAS%20%E2%80%93%20C.D.S.." xr:uid="{4EEB5E6B-7613-4579-A75D-226C7CF44A2B}"/>
    <hyperlink ref="I12" r:id="rId46" xr:uid="{471C2675-FB4B-4628-BF0C-DE6B48962DE4}"/>
    <hyperlink ref="I13" r:id="rId47" xr:uid="{3D7BF196-8720-45AF-BCFA-B55260DCE92F}"/>
    <hyperlink ref="I14" r:id="rId48" xr:uid="{3DDD33E7-3048-4FD4-8526-203464495F7A}"/>
    <hyperlink ref="I15" r:id="rId49" xr:uid="{71F66086-920D-4CC3-B552-69C68F3E3129}"/>
  </hyperlinks>
  <pageMargins left="0.7" right="0.7" top="0.75" bottom="0.75" header="0.3" footer="0.3"/>
  <pageSetup paperSize="9" scale="13" orientation="landscape" r:id="rId50"/>
  <drawing r:id="rId5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Listas!$A$2:$A$12</xm:f>
          </x14:formula1>
          <xm:sqref>B11 B13:B14 B18:B26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pageSetUpPr fitToPage="1"/>
  </sheetPr>
  <dimension ref="A1:O26"/>
  <sheetViews>
    <sheetView view="pageBreakPreview" zoomScale="82" zoomScaleNormal="100" zoomScaleSheetLayoutView="82" workbookViewId="0">
      <selection activeCell="D17" sqref="D17"/>
    </sheetView>
  </sheetViews>
  <sheetFormatPr baseColWidth="10" defaultColWidth="11.42578125" defaultRowHeight="15" x14ac:dyDescent="0.25"/>
  <cols>
    <col min="1" max="1" width="9.42578125" customWidth="1"/>
    <col min="2" max="2" width="29.5703125" customWidth="1"/>
    <col min="3" max="3" width="20.5703125" style="29" customWidth="1"/>
    <col min="4" max="4" width="22.5703125" bestFit="1" customWidth="1"/>
    <col min="5" max="5" width="22.5703125" customWidth="1"/>
    <col min="6" max="8" width="20.5703125" customWidth="1"/>
    <col min="9" max="9" width="21.140625" customWidth="1"/>
    <col min="10" max="11" width="12.5703125" customWidth="1"/>
    <col min="12" max="12" width="29.85546875" customWidth="1"/>
    <col min="13" max="13" width="15.85546875" customWidth="1"/>
    <col min="14" max="14" width="13.5703125" customWidth="1"/>
    <col min="15" max="15" width="15.5703125" customWidth="1"/>
  </cols>
  <sheetData>
    <row r="1" spans="1:15" ht="15.75" customHeight="1" x14ac:dyDescent="0.25">
      <c r="A1" s="80"/>
      <c r="B1" s="80"/>
      <c r="C1" s="82" t="s">
        <v>0</v>
      </c>
      <c r="D1" s="82"/>
      <c r="E1" s="82"/>
      <c r="F1" s="82"/>
      <c r="G1" s="82"/>
      <c r="H1" s="82"/>
      <c r="I1" s="82"/>
      <c r="J1" s="82"/>
      <c r="K1" s="82"/>
      <c r="L1" s="82"/>
      <c r="M1" s="82" t="s">
        <v>1</v>
      </c>
      <c r="N1" s="82"/>
      <c r="O1" s="24" t="s">
        <v>2</v>
      </c>
    </row>
    <row r="2" spans="1:15" x14ac:dyDescent="0.25">
      <c r="A2" s="80"/>
      <c r="B2" s="80"/>
      <c r="C2" s="82"/>
      <c r="D2" s="82"/>
      <c r="E2" s="82"/>
      <c r="F2" s="82"/>
      <c r="G2" s="82"/>
      <c r="H2" s="82"/>
      <c r="I2" s="82"/>
      <c r="J2" s="82"/>
      <c r="K2" s="82"/>
      <c r="L2" s="82"/>
      <c r="M2" s="82" t="s">
        <v>3</v>
      </c>
      <c r="N2" s="82"/>
      <c r="O2" s="53" t="s">
        <v>4</v>
      </c>
    </row>
    <row r="3" spans="1:15" ht="15.75" customHeight="1" x14ac:dyDescent="0.25">
      <c r="A3" s="80"/>
      <c r="B3" s="80"/>
      <c r="C3" s="82" t="s">
        <v>5</v>
      </c>
      <c r="D3" s="82"/>
      <c r="E3" s="82"/>
      <c r="F3" s="82"/>
      <c r="G3" s="82"/>
      <c r="H3" s="82"/>
      <c r="I3" s="82"/>
      <c r="J3" s="82"/>
      <c r="K3" s="82"/>
      <c r="L3" s="82"/>
      <c r="M3" s="82" t="s">
        <v>6</v>
      </c>
      <c r="N3" s="82"/>
      <c r="O3" s="24" t="s">
        <v>7</v>
      </c>
    </row>
    <row r="4" spans="1:15" ht="21.6" customHeight="1" x14ac:dyDescent="0.25">
      <c r="A4" s="80"/>
      <c r="B4" s="80"/>
      <c r="C4" s="82"/>
      <c r="D4" s="82"/>
      <c r="E4" s="82"/>
      <c r="F4" s="82"/>
      <c r="G4" s="82"/>
      <c r="H4" s="82"/>
      <c r="I4" s="82"/>
      <c r="J4" s="82"/>
      <c r="K4" s="82"/>
      <c r="L4" s="82"/>
      <c r="M4" s="82" t="s">
        <v>8</v>
      </c>
      <c r="N4" s="82"/>
      <c r="O4" s="47">
        <v>45950</v>
      </c>
    </row>
    <row r="5" spans="1:15" ht="21.6" customHeight="1" x14ac:dyDescent="0.25">
      <c r="A5" s="81"/>
      <c r="B5" s="81"/>
      <c r="C5" s="81"/>
      <c r="D5" s="81"/>
      <c r="E5" s="81"/>
      <c r="F5" s="81"/>
      <c r="G5" s="81"/>
      <c r="H5" s="81"/>
      <c r="I5" s="81"/>
      <c r="J5" s="81"/>
      <c r="K5" s="81"/>
      <c r="L5" s="81"/>
      <c r="M5" s="81"/>
      <c r="N5" s="81"/>
      <c r="O5" s="81"/>
    </row>
    <row r="6" spans="1:15" ht="21.6" customHeight="1" x14ac:dyDescent="0.25">
      <c r="A6" s="61" t="s">
        <v>9</v>
      </c>
      <c r="B6" s="61"/>
      <c r="C6" s="61"/>
      <c r="D6" s="86" t="s">
        <v>258</v>
      </c>
      <c r="E6" s="86"/>
      <c r="F6" s="86"/>
      <c r="G6" s="86"/>
      <c r="H6" s="86"/>
      <c r="I6" s="86"/>
      <c r="J6" s="86"/>
      <c r="K6" s="86"/>
      <c r="L6" s="86"/>
      <c r="M6" s="86"/>
      <c r="N6" s="86"/>
      <c r="O6" s="86"/>
    </row>
    <row r="7" spans="1:15" ht="21.6" customHeight="1" thickBot="1" x14ac:dyDescent="0.3">
      <c r="A7" s="61" t="s">
        <v>10</v>
      </c>
      <c r="B7" s="61"/>
      <c r="C7" s="61"/>
      <c r="D7" s="86" t="s">
        <v>36</v>
      </c>
      <c r="E7" s="86"/>
      <c r="F7" s="86"/>
      <c r="G7" s="86"/>
      <c r="H7" s="86"/>
      <c r="I7" s="86"/>
      <c r="J7" s="87"/>
      <c r="K7" s="87"/>
      <c r="L7" s="87"/>
      <c r="M7" s="87"/>
      <c r="N7" s="87"/>
      <c r="O7" s="87"/>
    </row>
    <row r="8" spans="1:15" s="38" customFormat="1" ht="21.6" customHeight="1" thickBot="1" x14ac:dyDescent="0.25">
      <c r="A8" s="84" t="s">
        <v>11</v>
      </c>
      <c r="B8" s="84" t="s">
        <v>12</v>
      </c>
      <c r="C8" s="66"/>
      <c r="D8" s="66"/>
      <c r="E8" s="66"/>
      <c r="F8" s="66"/>
      <c r="G8" s="66"/>
      <c r="H8" s="66"/>
      <c r="I8" s="67"/>
      <c r="J8" s="77" t="s">
        <v>13</v>
      </c>
      <c r="K8" s="78"/>
      <c r="L8" s="78"/>
      <c r="M8" s="78"/>
      <c r="N8" s="78"/>
      <c r="O8" s="79"/>
    </row>
    <row r="9" spans="1:15" s="38" customFormat="1" ht="21.6" customHeight="1" x14ac:dyDescent="0.2">
      <c r="A9" s="64"/>
      <c r="B9" s="68"/>
      <c r="C9" s="69"/>
      <c r="D9" s="69"/>
      <c r="E9" s="69"/>
      <c r="F9" s="69"/>
      <c r="G9" s="69"/>
      <c r="H9" s="69"/>
      <c r="I9" s="70"/>
      <c r="J9" s="73" t="s">
        <v>14</v>
      </c>
      <c r="K9" s="74"/>
      <c r="L9" s="85"/>
      <c r="M9" s="76" t="s">
        <v>15</v>
      </c>
      <c r="N9" s="74"/>
      <c r="O9" s="75"/>
    </row>
    <row r="10" spans="1:15" s="38" customFormat="1" ht="48.6" customHeight="1" x14ac:dyDescent="0.2">
      <c r="A10" s="68"/>
      <c r="B10" s="45" t="s">
        <v>16</v>
      </c>
      <c r="C10" s="40" t="s">
        <v>259</v>
      </c>
      <c r="D10" s="41" t="s">
        <v>18</v>
      </c>
      <c r="E10" s="41" t="s">
        <v>19</v>
      </c>
      <c r="F10" s="41" t="s">
        <v>260</v>
      </c>
      <c r="G10" s="41" t="s">
        <v>261</v>
      </c>
      <c r="H10" s="41" t="s">
        <v>262</v>
      </c>
      <c r="I10" s="42" t="s">
        <v>23</v>
      </c>
      <c r="J10" s="43" t="s">
        <v>24</v>
      </c>
      <c r="K10" s="41" t="s">
        <v>25</v>
      </c>
      <c r="L10" s="46" t="s">
        <v>26</v>
      </c>
      <c r="M10" s="44" t="s">
        <v>27</v>
      </c>
      <c r="N10" s="41" t="s">
        <v>28</v>
      </c>
      <c r="O10" s="42" t="s">
        <v>29</v>
      </c>
    </row>
    <row r="11" spans="1:15" ht="96" x14ac:dyDescent="0.25">
      <c r="A11" s="49" t="s">
        <v>263</v>
      </c>
      <c r="B11" s="34" t="s">
        <v>264</v>
      </c>
      <c r="C11" s="25" t="s">
        <v>36</v>
      </c>
      <c r="D11" s="25" t="s">
        <v>265</v>
      </c>
      <c r="E11" s="25" t="s">
        <v>266</v>
      </c>
      <c r="F11" s="25" t="s">
        <v>267</v>
      </c>
      <c r="G11" s="25" t="s">
        <v>268</v>
      </c>
      <c r="H11" s="25" t="s">
        <v>269</v>
      </c>
      <c r="I11" s="35" t="s">
        <v>270</v>
      </c>
      <c r="J11" s="33" t="s">
        <v>271</v>
      </c>
      <c r="K11" s="25" t="s">
        <v>271</v>
      </c>
      <c r="L11" s="30" t="s">
        <v>272</v>
      </c>
      <c r="M11" s="34" t="s">
        <v>273</v>
      </c>
      <c r="N11" s="25" t="s">
        <v>274</v>
      </c>
      <c r="O11" s="35" t="s">
        <v>36</v>
      </c>
    </row>
    <row r="12" spans="1:15" x14ac:dyDescent="0.25">
      <c r="A12" s="31"/>
      <c r="B12" s="17"/>
      <c r="C12" s="26"/>
      <c r="D12" s="5"/>
      <c r="E12" s="5"/>
      <c r="F12" s="7"/>
      <c r="G12" s="7"/>
      <c r="H12" s="7"/>
      <c r="I12" s="18"/>
      <c r="J12" s="10"/>
      <c r="K12" s="4"/>
      <c r="L12" s="36"/>
      <c r="M12" s="11"/>
      <c r="N12" s="4"/>
      <c r="O12" s="12"/>
    </row>
    <row r="13" spans="1:15" x14ac:dyDescent="0.25">
      <c r="A13" s="31"/>
      <c r="B13" s="17"/>
      <c r="C13" s="27"/>
      <c r="D13" s="8"/>
      <c r="E13" s="8"/>
      <c r="F13" s="9"/>
      <c r="G13" s="9"/>
      <c r="H13" s="9"/>
      <c r="I13" s="19"/>
      <c r="J13" s="10"/>
      <c r="K13" s="4"/>
      <c r="L13" s="36"/>
      <c r="M13" s="11"/>
      <c r="N13" s="4"/>
      <c r="O13" s="12"/>
    </row>
    <row r="14" spans="1:15" x14ac:dyDescent="0.25">
      <c r="A14" s="31"/>
      <c r="B14" s="17"/>
      <c r="C14" s="27"/>
      <c r="D14" s="8"/>
      <c r="E14" s="8"/>
      <c r="F14" s="9"/>
      <c r="G14" s="9"/>
      <c r="H14" s="9"/>
      <c r="I14" s="19"/>
      <c r="J14" s="10"/>
      <c r="K14" s="4"/>
      <c r="L14" s="36"/>
      <c r="M14" s="11"/>
      <c r="N14" s="4"/>
      <c r="O14" s="12"/>
    </row>
    <row r="15" spans="1:15" x14ac:dyDescent="0.25">
      <c r="A15" s="31"/>
      <c r="B15" s="17"/>
      <c r="C15" s="27"/>
      <c r="D15" s="8"/>
      <c r="E15" s="8"/>
      <c r="F15" s="9"/>
      <c r="G15" s="9"/>
      <c r="H15" s="9"/>
      <c r="I15" s="19"/>
      <c r="J15" s="10"/>
      <c r="K15" s="4"/>
      <c r="L15" s="36"/>
      <c r="M15" s="11"/>
      <c r="N15" s="4"/>
      <c r="O15" s="12"/>
    </row>
    <row r="16" spans="1:15" x14ac:dyDescent="0.25">
      <c r="A16" s="31"/>
      <c r="B16" s="17"/>
      <c r="C16" s="27"/>
      <c r="D16" s="8"/>
      <c r="E16" s="8"/>
      <c r="F16" s="9"/>
      <c r="G16" s="9"/>
      <c r="H16" s="9"/>
      <c r="I16" s="19"/>
      <c r="J16" s="10"/>
      <c r="K16" s="4"/>
      <c r="L16" s="36"/>
      <c r="M16" s="11"/>
      <c r="N16" s="4"/>
      <c r="O16" s="12"/>
    </row>
    <row r="17" spans="1:15" x14ac:dyDescent="0.25">
      <c r="A17" s="31"/>
      <c r="B17" s="17"/>
      <c r="C17" s="27"/>
      <c r="D17" s="8"/>
      <c r="E17" s="8"/>
      <c r="F17" s="9"/>
      <c r="G17" s="9"/>
      <c r="H17" s="9"/>
      <c r="I17" s="19"/>
      <c r="J17" s="10"/>
      <c r="K17" s="4"/>
      <c r="L17" s="36"/>
      <c r="M17" s="11"/>
      <c r="N17" s="4"/>
      <c r="O17" s="12"/>
    </row>
    <row r="18" spans="1:15" x14ac:dyDescent="0.25">
      <c r="A18" s="31"/>
      <c r="B18" s="17"/>
      <c r="C18" s="27"/>
      <c r="D18" s="8"/>
      <c r="E18" s="8"/>
      <c r="F18" s="9"/>
      <c r="G18" s="9"/>
      <c r="H18" s="9"/>
      <c r="I18" s="19"/>
      <c r="J18" s="10"/>
      <c r="K18" s="4"/>
      <c r="L18" s="36"/>
      <c r="M18" s="11"/>
      <c r="N18" s="4"/>
      <c r="O18" s="12"/>
    </row>
    <row r="19" spans="1:15" x14ac:dyDescent="0.25">
      <c r="A19" s="31"/>
      <c r="B19" s="17"/>
      <c r="C19" s="27"/>
      <c r="D19" s="8"/>
      <c r="E19" s="8"/>
      <c r="F19" s="9"/>
      <c r="G19" s="9"/>
      <c r="H19" s="9"/>
      <c r="I19" s="19"/>
      <c r="J19" s="10"/>
      <c r="K19" s="4"/>
      <c r="L19" s="36"/>
      <c r="M19" s="11"/>
      <c r="N19" s="4"/>
      <c r="O19" s="12"/>
    </row>
    <row r="20" spans="1:15" x14ac:dyDescent="0.25">
      <c r="A20" s="31"/>
      <c r="B20" s="17"/>
      <c r="C20" s="27"/>
      <c r="D20" s="8"/>
      <c r="E20" s="8"/>
      <c r="F20" s="9"/>
      <c r="G20" s="9"/>
      <c r="H20" s="9"/>
      <c r="I20" s="19"/>
      <c r="J20" s="10"/>
      <c r="K20" s="4"/>
      <c r="L20" s="36"/>
      <c r="M20" s="11"/>
      <c r="N20" s="4"/>
      <c r="O20" s="12"/>
    </row>
    <row r="21" spans="1:15" x14ac:dyDescent="0.25">
      <c r="A21" s="31"/>
      <c r="B21" s="17"/>
      <c r="C21" s="27"/>
      <c r="D21" s="8"/>
      <c r="E21" s="8"/>
      <c r="F21" s="9"/>
      <c r="G21" s="9"/>
      <c r="H21" s="9"/>
      <c r="I21" s="19"/>
      <c r="J21" s="10"/>
      <c r="K21" s="4"/>
      <c r="L21" s="36"/>
      <c r="M21" s="11"/>
      <c r="N21" s="4"/>
      <c r="O21" s="12"/>
    </row>
    <row r="22" spans="1:15" ht="15.75" thickBot="1" x14ac:dyDescent="0.3">
      <c r="A22" s="32"/>
      <c r="B22" s="20"/>
      <c r="C22" s="28"/>
      <c r="D22" s="21"/>
      <c r="E22" s="21"/>
      <c r="F22" s="22"/>
      <c r="G22" s="22"/>
      <c r="H22" s="22"/>
      <c r="I22" s="23"/>
      <c r="J22" s="16"/>
      <c r="K22" s="14"/>
      <c r="L22" s="37"/>
      <c r="M22" s="13"/>
      <c r="N22" s="14"/>
      <c r="O22" s="15"/>
    </row>
    <row r="23" spans="1:15" x14ac:dyDescent="0.25">
      <c r="A23" s="83" t="s">
        <v>275</v>
      </c>
      <c r="B23" s="83"/>
      <c r="C23" s="83"/>
      <c r="D23" s="83"/>
      <c r="E23" s="83"/>
      <c r="F23" s="83"/>
      <c r="G23" s="83"/>
      <c r="H23" s="83"/>
      <c r="I23" s="83"/>
      <c r="J23" s="83"/>
      <c r="K23" s="83"/>
      <c r="L23" s="83"/>
      <c r="M23" s="83"/>
      <c r="N23" s="83"/>
      <c r="O23" s="83"/>
    </row>
    <row r="24" spans="1:15" ht="24.6" customHeight="1" x14ac:dyDescent="0.25"/>
    <row r="26" spans="1:15" ht="26.1" customHeight="1" x14ac:dyDescent="0.25"/>
  </sheetData>
  <mergeCells count="18">
    <mergeCell ref="A7:C7"/>
    <mergeCell ref="D7:O7"/>
    <mergeCell ref="A5:O5"/>
    <mergeCell ref="A1:B4"/>
    <mergeCell ref="C1:L2"/>
    <mergeCell ref="M1:N1"/>
    <mergeCell ref="M2:N2"/>
    <mergeCell ref="C3:L4"/>
    <mergeCell ref="M3:N3"/>
    <mergeCell ref="M4:N4"/>
    <mergeCell ref="A6:C6"/>
    <mergeCell ref="D6:O6"/>
    <mergeCell ref="A23:O23"/>
    <mergeCell ref="A8:A10"/>
    <mergeCell ref="B8:I9"/>
    <mergeCell ref="J8:O8"/>
    <mergeCell ref="J9:L9"/>
    <mergeCell ref="M9:O9"/>
  </mergeCells>
  <pageMargins left="0.7" right="0.7" top="0.75" bottom="0.75" header="0.3" footer="0.3"/>
  <pageSetup paperSize="9" scale="4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12"/>
  <sheetViews>
    <sheetView workbookViewId="0">
      <selection activeCell="C3" sqref="C3"/>
    </sheetView>
  </sheetViews>
  <sheetFormatPr baseColWidth="10" defaultColWidth="11.42578125" defaultRowHeight="15" x14ac:dyDescent="0.25"/>
  <sheetData>
    <row r="2" spans="1:1" x14ac:dyDescent="0.25">
      <c r="A2" s="1" t="s">
        <v>276</v>
      </c>
    </row>
    <row r="3" spans="1:1" x14ac:dyDescent="0.25">
      <c r="A3" s="1" t="s">
        <v>277</v>
      </c>
    </row>
    <row r="4" spans="1:1" x14ac:dyDescent="0.25">
      <c r="A4" s="2" t="s">
        <v>278</v>
      </c>
    </row>
    <row r="5" spans="1:1" x14ac:dyDescent="0.25">
      <c r="A5" s="3" t="s">
        <v>279</v>
      </c>
    </row>
    <row r="6" spans="1:1" x14ac:dyDescent="0.25">
      <c r="A6" s="2" t="s">
        <v>280</v>
      </c>
    </row>
    <row r="7" spans="1:1" x14ac:dyDescent="0.25">
      <c r="A7" s="2" t="s">
        <v>281</v>
      </c>
    </row>
    <row r="8" spans="1:1" x14ac:dyDescent="0.25">
      <c r="A8" s="2" t="s">
        <v>282</v>
      </c>
    </row>
    <row r="9" spans="1:1" x14ac:dyDescent="0.25">
      <c r="A9" s="3" t="s">
        <v>283</v>
      </c>
    </row>
    <row r="10" spans="1:1" x14ac:dyDescent="0.25">
      <c r="A10" s="2" t="s">
        <v>284</v>
      </c>
    </row>
    <row r="11" spans="1:1" x14ac:dyDescent="0.25">
      <c r="A11" s="2" t="s">
        <v>282</v>
      </c>
    </row>
    <row r="12" spans="1:1" x14ac:dyDescent="0.25">
      <c r="A12" s="3" t="s">
        <v>283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190887-196E-4EAC-8849-E54E6B7DCA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cd8d9a-e3ce-4278-8494-bebf124bca11"/>
    <ds:schemaRef ds:uri="9e32f49c-a1e3-4a4d-b30c-05a23b16a2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594295-5C45-4312-9ADB-4917F3755C07}">
  <ds:schemaRefs>
    <ds:schemaRef ds:uri="http://schemas.openxmlformats.org/package/2006/metadata/core-properties"/>
    <ds:schemaRef ds:uri="http://schemas.microsoft.com/office/2006/metadata/properties"/>
    <ds:schemaRef ds:uri="2bcd8d9a-e3ce-4278-8494-bebf124bca11"/>
    <ds:schemaRef ds:uri="9e32f49c-a1e3-4a4d-b30c-05a23b16a24c"/>
    <ds:schemaRef ds:uri="http://schemas.microsoft.com/office/2006/documentManagement/types"/>
    <ds:schemaRef ds:uri="http://purl.org/dc/dcmitype/"/>
    <ds:schemaRef ds:uri="http://purl.org/dc/elements/1.1/"/>
    <ds:schemaRef ds:uri="http://www.w3.org/XML/1998/namespace"/>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BE0FB703-FC34-4F83-950F-09A7955112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FORMATO</vt:lpstr>
      <vt:lpstr>INSTRUCTIVO</vt:lpstr>
      <vt:lpstr>Listas</vt:lpstr>
      <vt:lpstr>FORMATO!Área_de_impresión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Ardila</dc:creator>
  <cp:keywords/>
  <dc:description/>
  <cp:lastModifiedBy>Lizeth Zamara Huertas Fajardo</cp:lastModifiedBy>
  <cp:revision/>
  <dcterms:created xsi:type="dcterms:W3CDTF">2021-09-03T04:21:51Z</dcterms:created>
  <dcterms:modified xsi:type="dcterms:W3CDTF">2026-03-17T14:09:50Z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y fmtid="{D5CDD505-2E9C-101B-9397-08002B2CF9AE}" pid="3" name="Order">
    <vt:r8>584500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ies>
</file>